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FM parko valdymas/Dokumentų formos/"/>
    </mc:Choice>
  </mc:AlternateContent>
  <xr:revisionPtr revIDLastSave="8" documentId="8_{6F4C4927-C4A0-4AC5-AD8F-9A1C8B772D4D}" xr6:coauthVersionLast="47" xr6:coauthVersionMax="47" xr10:uidLastSave="{3693E3DA-E7CB-45CA-88C2-BA6D5E072628}"/>
  <bookViews>
    <workbookView xWindow="-120" yWindow="-120" windowWidth="29040" windowHeight="15720" xr2:uid="{00000000-000D-0000-FFFF-FFFF00000000}"/>
  </bookViews>
  <sheets>
    <sheet name="3 priedas" sheetId="1" r:id="rId1"/>
  </sheets>
  <definedNames>
    <definedName name="_xlnm.Print_Area" localSheetId="0">'3 priedas'!$A$1:$I$102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0" i="1" l="1"/>
  <c r="I75" i="1"/>
  <c r="I76" i="1"/>
  <c r="I77" i="1"/>
  <c r="I78" i="1"/>
  <c r="I74" i="1"/>
  <c r="I80" i="1" l="1"/>
  <c r="I81" i="1"/>
  <c r="I82" i="1"/>
  <c r="I79" i="1"/>
  <c r="I84" i="1"/>
  <c r="I98" i="1"/>
  <c r="H95" i="1"/>
  <c r="I95" i="1" s="1"/>
  <c r="H96" i="1"/>
  <c r="I96" i="1" s="1"/>
  <c r="H97" i="1"/>
  <c r="I97" i="1" s="1"/>
  <c r="H94" i="1"/>
  <c r="I94" i="1" s="1"/>
  <c r="H93" i="1"/>
  <c r="I93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15" i="1"/>
  <c r="I15" i="1" s="1"/>
  <c r="H14" i="1"/>
  <c r="I14" i="1" s="1"/>
  <c r="I101" i="1" l="1"/>
  <c r="I85" i="1"/>
</calcChain>
</file>

<file path=xl/sharedStrings.xml><?xml version="1.0" encoding="utf-8"?>
<sst xmlns="http://schemas.openxmlformats.org/spreadsheetml/2006/main" count="264" uniqueCount="171">
  <si>
    <t>1 lentelė</t>
  </si>
  <si>
    <t>Eil. Nr.</t>
  </si>
  <si>
    <t>Gamybos metai</t>
  </si>
  <si>
    <t>Pastabos</t>
  </si>
  <si>
    <t>Agregatų, mazgų, dalių pavadinimas</t>
  </si>
  <si>
    <t>x</t>
  </si>
  <si>
    <t>SUMA:</t>
  </si>
  <si>
    <t>2 lentelė</t>
  </si>
  <si>
    <t>Markė, modelis</t>
  </si>
  <si>
    <t>1</t>
  </si>
  <si>
    <t>Variklio alyvos filtras</t>
  </si>
  <si>
    <t>Transmisijos alyvos filtras</t>
  </si>
  <si>
    <t>Generatorius</t>
  </si>
  <si>
    <t>Starteris</t>
  </si>
  <si>
    <t>Saugiklių komplektas</t>
  </si>
  <si>
    <t>Terberg TT223</t>
  </si>
  <si>
    <t>Variklis - Mercedes Benz OM926LA-E3B</t>
  </si>
  <si>
    <t>Terberg YT222</t>
  </si>
  <si>
    <t>Variklis - Mercedes Benz OM926LA-T4i</t>
  </si>
  <si>
    <t>2</t>
  </si>
  <si>
    <t>Degalų filtras</t>
  </si>
  <si>
    <t>3</t>
  </si>
  <si>
    <t>Degalų priešfiltris</t>
  </si>
  <si>
    <t>4</t>
  </si>
  <si>
    <t>AdBlue filtras</t>
  </si>
  <si>
    <t>5</t>
  </si>
  <si>
    <t>Variklio oro filtras</t>
  </si>
  <si>
    <t>6</t>
  </si>
  <si>
    <t>7</t>
  </si>
  <si>
    <t>8</t>
  </si>
  <si>
    <t>9</t>
  </si>
  <si>
    <t>Transmisijos alsuoklis</t>
  </si>
  <si>
    <t>10</t>
  </si>
  <si>
    <t>Varomojo tilto riebokšlių komplektas</t>
  </si>
  <si>
    <t>11</t>
  </si>
  <si>
    <t>Varančiojo tilto riebokšlių komplektas</t>
  </si>
  <si>
    <t>12</t>
  </si>
  <si>
    <t>Varomojo tilto guolių komplektas</t>
  </si>
  <si>
    <t>13</t>
  </si>
  <si>
    <t>Hidraulines alyvos filtras</t>
  </si>
  <si>
    <t>14</t>
  </si>
  <si>
    <t>Hidraulinio bako alsuoklio filtras</t>
  </si>
  <si>
    <t>15</t>
  </si>
  <si>
    <t>Kabinos oro filtras</t>
  </si>
  <si>
    <t>16</t>
  </si>
  <si>
    <t>Akumuliatorius</t>
  </si>
  <si>
    <t>17</t>
  </si>
  <si>
    <t>18</t>
  </si>
  <si>
    <t>Variklio degalų sistemos purkštukas</t>
  </si>
  <si>
    <t>19</t>
  </si>
  <si>
    <t>Galinio matymo veidrodėlių komplektas</t>
  </si>
  <si>
    <t>20</t>
  </si>
  <si>
    <t>Lango valytuvas</t>
  </si>
  <si>
    <t>21</t>
  </si>
  <si>
    <t>Langų apiplovimo varikliukas</t>
  </si>
  <si>
    <t>22</t>
  </si>
  <si>
    <t>Stabdžių trinkelių komplektas</t>
  </si>
  <si>
    <t>23</t>
  </si>
  <si>
    <t>Vairo traukių komplektas</t>
  </si>
  <si>
    <t>24</t>
  </si>
  <si>
    <t>Vairo traukės cilindras</t>
  </si>
  <si>
    <t>25</t>
  </si>
  <si>
    <t>Priekinių ratų guolių komplektas</t>
  </si>
  <si>
    <t>26</t>
  </si>
  <si>
    <t>Stabdžių akumuliatorius</t>
  </si>
  <si>
    <t>27</t>
  </si>
  <si>
    <t>Galinio tilto pakabos oro pagalvė</t>
  </si>
  <si>
    <t>28</t>
  </si>
  <si>
    <t>Galinio tilto reaktivinių traukių komplektas</t>
  </si>
  <si>
    <t>29</t>
  </si>
  <si>
    <t>Variklio kaitinimo žvakė</t>
  </si>
  <si>
    <t>30</t>
  </si>
  <si>
    <t>31</t>
  </si>
  <si>
    <t>Stabdžių oro padavimo žarnų komplektas</t>
  </si>
  <si>
    <t>32</t>
  </si>
  <si>
    <t>33</t>
  </si>
  <si>
    <t>34</t>
  </si>
  <si>
    <t>35</t>
  </si>
  <si>
    <t>36</t>
  </si>
  <si>
    <t>37</t>
  </si>
  <si>
    <t>Aukšto slėgio žarnų komplektas</t>
  </si>
  <si>
    <t>38</t>
  </si>
  <si>
    <t xml:space="preserve">Įspėjamasis švyturėlis </t>
  </si>
  <si>
    <t>39</t>
  </si>
  <si>
    <t>40</t>
  </si>
  <si>
    <t>41</t>
  </si>
  <si>
    <t>Variklio pavaros diržų komplektas</t>
  </si>
  <si>
    <t>42</t>
  </si>
  <si>
    <t>Variklio pavaros diržo įtempiklis</t>
  </si>
  <si>
    <t>43</t>
  </si>
  <si>
    <t>Aukšto slėgio hidraulinis siurblys</t>
  </si>
  <si>
    <t>44</t>
  </si>
  <si>
    <t>Hidraulinis skirstytuvas</t>
  </si>
  <si>
    <t>45</t>
  </si>
  <si>
    <t>Kardaninio veleno kryžmė</t>
  </si>
  <si>
    <t>46</t>
  </si>
  <si>
    <t>Įspėjamasis garsinis signalas</t>
  </si>
  <si>
    <t>47</t>
  </si>
  <si>
    <t>Vairo stiprintuvo siurblys</t>
  </si>
  <si>
    <t>48</t>
  </si>
  <si>
    <t>Balno kėlimo cilindrų riebokšlių komplektas</t>
  </si>
  <si>
    <t>49</t>
  </si>
  <si>
    <t>50</t>
  </si>
  <si>
    <t>Pakabos amortizatorius</t>
  </si>
  <si>
    <t>51</t>
  </si>
  <si>
    <t>Stabdžių svirtis</t>
  </si>
  <si>
    <t>52</t>
  </si>
  <si>
    <t>Galinio posūkio žibinto lemputė</t>
  </si>
  <si>
    <t>53</t>
  </si>
  <si>
    <t>54</t>
  </si>
  <si>
    <t>Priekinio posūkio žibinto lemputė</t>
  </si>
  <si>
    <t>55</t>
  </si>
  <si>
    <t>Priekinio apšvietimo žibinto lemputė</t>
  </si>
  <si>
    <t>56</t>
  </si>
  <si>
    <t>Kondicionavimo sistemos užpildas</t>
  </si>
  <si>
    <t>57</t>
  </si>
  <si>
    <t>Kabinos priekinis stiklas</t>
  </si>
  <si>
    <t>58</t>
  </si>
  <si>
    <t>59</t>
  </si>
  <si>
    <t>Kabinos šoninis stiklas</t>
  </si>
  <si>
    <t>Kabinos durelių stiklas</t>
  </si>
  <si>
    <t>Kabinos šoninis stiklas šalia durelių</t>
  </si>
  <si>
    <t>Variklio alyva SAE 5w30 (1 litras)</t>
  </si>
  <si>
    <t>Aušinimo skystis (etileno glikolio mišinys pagal ASTM D4985) (1 litras)</t>
  </si>
  <si>
    <t>Transmisijos alyva (SHELL DONAX TX sintetinė alyva, DEXRON - III / "Tes389") arba (SHELL SPIRAX S6 ATF A295 (TES 295/ sintetinė alyva) (1 litras)</t>
  </si>
  <si>
    <t>Transmisijos skystis (TES 295 arba TES 389) (1 litras)</t>
  </si>
  <si>
    <t>Priekinės ašies universalus tepalas "Shell retinax HDX2" (1 litras)</t>
  </si>
  <si>
    <t>Priekinės ašies guolių aukštos eksploatacijos temperatūros tepalas "Shell retinax LX 2" (1 litras)</t>
  </si>
  <si>
    <t>Galinės ašies tepalas "Shell spirax S3 AX 80W90 (API GL 5)) (1 litras)</t>
  </si>
  <si>
    <t>Balno tepalas (vandeniui atsparus, ličio pagrindo tepalas NLGI kasė II)</t>
  </si>
  <si>
    <t>Hidraulinė alyva "Shell Tellus T32" (1 litras)</t>
  </si>
  <si>
    <t>Aušinimo sistemos patikra</t>
  </si>
  <si>
    <t>Variklio pavaros diržų patikra</t>
  </si>
  <si>
    <t>Konstrukcijos ir hidraulinių jungčių patikra</t>
  </si>
  <si>
    <t>Žarnų ir kabelių patikra</t>
  </si>
  <si>
    <t>Šildymo sistemos patikra</t>
  </si>
  <si>
    <t>Seacom CHA45.50T</t>
  </si>
  <si>
    <t>Prikabinamoji platforma</t>
  </si>
  <si>
    <t>Puspriekabės stabdžių trinkelių komplektas</t>
  </si>
  <si>
    <t>Puspriekabės žibintų komplektas</t>
  </si>
  <si>
    <t>Puspriekabės stabdžių akumuliatorius</t>
  </si>
  <si>
    <t>Puspriekabės galinis Stop žibintas</t>
  </si>
  <si>
    <t>Puspriekabės posūkio žibintas</t>
  </si>
  <si>
    <t>Papildomos paslaugos</t>
  </si>
  <si>
    <t>Nenumatytas važiuoklės ir pakėlimo mechanizmo remontas (1 val.)</t>
  </si>
  <si>
    <t>Nenumatytas variklio ir jo pagalbinių agregatų remontas (1 val.)</t>
  </si>
  <si>
    <t>Nenumatytas elektros įrangos remontas (1 val.)</t>
  </si>
  <si>
    <t>Nenumatytas hidraulinės sistemos remontas (1 val.)</t>
  </si>
  <si>
    <t>Siūlomos prekės Gamintojo pavadinimas ir įmonės kodas</t>
  </si>
  <si>
    <t xml:space="preserve">Gamintojo registracijos šalis </t>
  </si>
  <si>
    <t>Gamintoją kontroliuojančio asmens registracijos šalis****</t>
  </si>
  <si>
    <t>Pakuotės kilmės šalis</t>
  </si>
  <si>
    <t>8 (6x7)</t>
  </si>
  <si>
    <t>9 (5+8)x3</t>
  </si>
  <si>
    <t>Preliminarus atsarginių dalių kiekis, vnt., 
paslaugų užsakymas, kartai*</t>
  </si>
  <si>
    <t>Siūlomų atsarginių dalių kilmės šalis</t>
  </si>
  <si>
    <t xml:space="preserve">Atsarginių dalių vnt. įkainis be PVM, Eur  </t>
  </si>
  <si>
    <t>Atsarginių dalių pakeitimo, paslaugos suteikimo, valandinis įkainis EUR be PVM</t>
  </si>
  <si>
    <t>Atsarginių dalių pakeitimo, paslaugos suteikimo terminas, val.**</t>
  </si>
  <si>
    <t>Atsarginių dalių vnt. pakeitimo / paslaugos suteikimo įkainis EUR be PVM</t>
  </si>
  <si>
    <t>Viso atsarginių dalių su pakeitimu kaina EUR be PVM</t>
  </si>
  <si>
    <t>Traktorių skaičius, vnt.</t>
  </si>
  <si>
    <t>Traktorių remonto paslaugų ir dalių įkainiai</t>
  </si>
  <si>
    <t>Atvykimo/ transportavimo paslaugos***</t>
  </si>
  <si>
    <t>Preliminarus kiekis, km</t>
  </si>
  <si>
    <t xml:space="preserve">Paslaugos kaina EUR/ km be PVM </t>
  </si>
  <si>
    <t>Viso paslaugos kaina Eur be PVM (3*6 stulpeliai)</t>
  </si>
  <si>
    <t>Atvykimas į Užsakovo patalpas (1 km)</t>
  </si>
  <si>
    <t>Traktorių ir krautuvų remonto ir papildomų dalių sąrašas, paslaugos</t>
  </si>
  <si>
    <t>Techninės specifikacijos priedas Nr.</t>
  </si>
  <si>
    <t>Traktorių/ krautuvų techninė priežiūra ir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</si>
</sst>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General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b/>
      <sz val="14"/>
      <color rgb="FFFF0000"/>
      <name val="Times New Roman"/>
      <family val="1"/>
      <charset val="186"/>
    </font>
    <font>
      <b/>
      <sz val="11"/>
      <color rgb="FFFF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  <charset val="186"/>
    </font>
    <font>
      <sz val="8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2"/>
      <color rgb="FF7030A0"/>
      <name val="Arial"/>
      <family val="2"/>
      <charset val="186"/>
    </font>
    <font>
      <b/>
      <sz val="14"/>
      <color rgb="FF7030A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rgb="FF7030A0"/>
      <name val="Arial"/>
      <family val="2"/>
      <charset val="186"/>
    </font>
    <font>
      <b/>
      <sz val="11"/>
      <name val="Arial"/>
      <family val="2"/>
      <charset val="186"/>
    </font>
    <font>
      <b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164" fontId="4" fillId="0" borderId="0" applyBorder="0" applyProtection="0"/>
    <xf numFmtId="0" fontId="6" fillId="3" borderId="0" applyNumberFormat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49" fontId="8" fillId="0" borderId="1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7" fillId="0" borderId="0" xfId="0" applyFont="1"/>
    <xf numFmtId="49" fontId="7" fillId="0" borderId="5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wrapText="1"/>
    </xf>
    <xf numFmtId="0" fontId="7" fillId="0" borderId="1" xfId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7" xfId="0" applyFont="1" applyBorder="1"/>
    <xf numFmtId="0" fontId="7" fillId="0" borderId="8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4" fontId="11" fillId="0" borderId="0" xfId="0" applyNumberFormat="1" applyFont="1"/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2" fontId="16" fillId="2" borderId="1" xfId="0" applyNumberFormat="1" applyFont="1" applyFill="1" applyBorder="1"/>
    <xf numFmtId="2" fontId="16" fillId="2" borderId="1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" fontId="7" fillId="4" borderId="1" xfId="4" applyNumberFormat="1" applyFont="1" applyFill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10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</cellXfs>
  <cellStyles count="5">
    <cellStyle name="Excel Built-in Normal" xfId="3" xr:uid="{A12EFC9E-5BE8-45AB-AE3D-019E6535D162}"/>
    <cellStyle name="Neutral" xfId="4" builtinId="28"/>
    <cellStyle name="Normal" xfId="0" builtinId="0"/>
    <cellStyle name="Normal 2" xfId="2" xr:uid="{00000000-0005-0000-0000-000001000000}"/>
    <cellStyle name="Normal 3" xfId="1" xr:uid="{00000000-0005-0000-0000-000002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09"/>
  <sheetViews>
    <sheetView tabSelected="1" zoomScale="70" zoomScaleNormal="70" workbookViewId="0">
      <selection activeCell="L4" sqref="L4"/>
    </sheetView>
  </sheetViews>
  <sheetFormatPr defaultRowHeight="15" x14ac:dyDescent="0.25"/>
  <cols>
    <col min="1" max="1" width="4.7109375" customWidth="1"/>
    <col min="2" max="2" width="34.5703125" customWidth="1"/>
    <col min="3" max="9" width="14.28515625" customWidth="1"/>
    <col min="10" max="10" width="24" customWidth="1"/>
    <col min="11" max="13" width="14.28515625" customWidth="1"/>
  </cols>
  <sheetData>
    <row r="1" spans="1:13" x14ac:dyDescent="0.25">
      <c r="A1" s="12"/>
      <c r="B1" s="12"/>
      <c r="C1" s="12"/>
      <c r="D1" s="12"/>
      <c r="E1" s="12"/>
      <c r="F1" s="63" t="s">
        <v>169</v>
      </c>
      <c r="G1" s="63"/>
      <c r="H1" s="63"/>
      <c r="I1" s="63"/>
    </row>
    <row r="2" spans="1:13" x14ac:dyDescent="0.25">
      <c r="A2" s="12"/>
      <c r="B2" s="12"/>
      <c r="C2" s="12"/>
      <c r="D2" s="12"/>
      <c r="E2" s="12"/>
      <c r="F2" s="12"/>
      <c r="G2" s="12"/>
      <c r="H2" s="13"/>
      <c r="I2" s="13"/>
    </row>
    <row r="3" spans="1:13" ht="15" customHeight="1" x14ac:dyDescent="0.25">
      <c r="A3" s="70" t="s">
        <v>162</v>
      </c>
      <c r="B3" s="70"/>
      <c r="C3" s="70"/>
      <c r="D3" s="70"/>
      <c r="E3" s="70"/>
      <c r="F3" s="70"/>
      <c r="G3" s="70"/>
      <c r="H3" s="70"/>
      <c r="I3" s="70"/>
    </row>
    <row r="4" spans="1:13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13" ht="15" customHeight="1" x14ac:dyDescent="0.25">
      <c r="A5" s="66" t="s">
        <v>168</v>
      </c>
      <c r="B5" s="66"/>
      <c r="C5" s="66"/>
      <c r="D5" s="66"/>
      <c r="E5" s="66"/>
      <c r="F5" s="66"/>
      <c r="G5" s="66"/>
      <c r="H5" s="66"/>
      <c r="I5" s="66"/>
    </row>
    <row r="6" spans="1:13" ht="25.5" customHeight="1" x14ac:dyDescent="0.25">
      <c r="A6" s="71" t="s">
        <v>170</v>
      </c>
      <c r="B6" s="71"/>
      <c r="C6" s="71"/>
      <c r="D6" s="71"/>
      <c r="E6" s="71"/>
      <c r="F6" s="71"/>
      <c r="G6" s="71"/>
      <c r="H6" s="71"/>
      <c r="I6" s="71"/>
    </row>
    <row r="7" spans="1:13" x14ac:dyDescent="0.25">
      <c r="A7" s="36"/>
      <c r="B7" s="36"/>
      <c r="C7" s="36"/>
      <c r="D7" s="36"/>
      <c r="E7" s="36"/>
      <c r="F7" s="36"/>
      <c r="G7" s="36"/>
      <c r="H7" s="36"/>
      <c r="I7" s="36"/>
    </row>
    <row r="8" spans="1:13" x14ac:dyDescent="0.25">
      <c r="A8" s="15"/>
      <c r="B8" s="15"/>
      <c r="C8" s="15"/>
      <c r="D8" s="15"/>
      <c r="E8" s="15"/>
      <c r="F8" s="15"/>
      <c r="G8" s="15"/>
      <c r="H8" s="15"/>
      <c r="I8" s="37" t="s">
        <v>0</v>
      </c>
    </row>
    <row r="9" spans="1:13" ht="39" customHeight="1" x14ac:dyDescent="0.25">
      <c r="A9" s="10" t="s">
        <v>1</v>
      </c>
      <c r="B9" s="10" t="s">
        <v>8</v>
      </c>
      <c r="C9" s="61" t="s">
        <v>2</v>
      </c>
      <c r="D9" s="62"/>
      <c r="E9" s="10" t="s">
        <v>161</v>
      </c>
      <c r="F9" s="61" t="s">
        <v>3</v>
      </c>
      <c r="G9" s="65"/>
      <c r="H9" s="65"/>
      <c r="I9" s="62"/>
      <c r="J9" s="57" t="s">
        <v>148</v>
      </c>
      <c r="K9" s="57" t="s">
        <v>149</v>
      </c>
      <c r="L9" s="57" t="s">
        <v>150</v>
      </c>
      <c r="M9" s="57" t="s">
        <v>151</v>
      </c>
    </row>
    <row r="10" spans="1:13" s="53" customFormat="1" ht="21" customHeight="1" x14ac:dyDescent="0.25">
      <c r="A10" s="51">
        <v>1</v>
      </c>
      <c r="B10" s="52" t="s">
        <v>15</v>
      </c>
      <c r="C10" s="58">
        <v>2014</v>
      </c>
      <c r="D10" s="59"/>
      <c r="E10" s="52">
        <v>1</v>
      </c>
      <c r="F10" s="64" t="s">
        <v>16</v>
      </c>
      <c r="G10" s="64"/>
      <c r="H10" s="64"/>
      <c r="I10" s="64"/>
      <c r="J10" s="57"/>
      <c r="K10" s="57"/>
      <c r="L10" s="57"/>
      <c r="M10" s="57"/>
    </row>
    <row r="11" spans="1:13" s="53" customFormat="1" ht="21" customHeight="1" x14ac:dyDescent="0.25">
      <c r="A11" s="51">
        <v>2</v>
      </c>
      <c r="B11" s="52" t="s">
        <v>17</v>
      </c>
      <c r="C11" s="58">
        <v>2014</v>
      </c>
      <c r="D11" s="59"/>
      <c r="E11" s="52">
        <v>1</v>
      </c>
      <c r="F11" s="58" t="s">
        <v>18</v>
      </c>
      <c r="G11" s="60"/>
      <c r="H11" s="60"/>
      <c r="I11" s="59"/>
      <c r="J11" s="57"/>
      <c r="K11" s="57"/>
      <c r="L11" s="57"/>
      <c r="M11" s="57"/>
    </row>
    <row r="12" spans="1:13" ht="120" customHeight="1" x14ac:dyDescent="0.25">
      <c r="A12" s="16" t="s">
        <v>1</v>
      </c>
      <c r="B12" s="5" t="s">
        <v>4</v>
      </c>
      <c r="C12" s="6" t="s">
        <v>154</v>
      </c>
      <c r="D12" s="44" t="s">
        <v>155</v>
      </c>
      <c r="E12" s="45" t="s">
        <v>156</v>
      </c>
      <c r="F12" s="46" t="s">
        <v>157</v>
      </c>
      <c r="G12" s="46" t="s">
        <v>158</v>
      </c>
      <c r="H12" s="9" t="s">
        <v>159</v>
      </c>
      <c r="I12" s="9" t="s">
        <v>160</v>
      </c>
      <c r="J12" s="57"/>
      <c r="K12" s="57"/>
      <c r="L12" s="57"/>
      <c r="M12" s="57"/>
    </row>
    <row r="13" spans="1:13" x14ac:dyDescent="0.25">
      <c r="A13" s="3" t="s">
        <v>9</v>
      </c>
      <c r="B13" s="4">
        <v>2</v>
      </c>
      <c r="C13" s="4">
        <v>3</v>
      </c>
      <c r="D13" s="3">
        <v>4</v>
      </c>
      <c r="E13" s="3">
        <v>5</v>
      </c>
      <c r="F13" s="3">
        <v>6</v>
      </c>
      <c r="G13" s="3">
        <v>7</v>
      </c>
      <c r="H13" s="4" t="s">
        <v>152</v>
      </c>
      <c r="I13" s="4" t="s">
        <v>153</v>
      </c>
      <c r="J13" s="3">
        <v>10</v>
      </c>
      <c r="K13" s="3">
        <v>11</v>
      </c>
      <c r="L13" s="3">
        <v>12</v>
      </c>
      <c r="M13" s="3">
        <v>13</v>
      </c>
    </row>
    <row r="14" spans="1:13" ht="15" customHeight="1" x14ac:dyDescent="0.25">
      <c r="A14" s="17" t="s">
        <v>9</v>
      </c>
      <c r="B14" s="18" t="s">
        <v>10</v>
      </c>
      <c r="C14" s="17">
        <v>1</v>
      </c>
      <c r="D14" s="38"/>
      <c r="E14" s="39"/>
      <c r="F14" s="39"/>
      <c r="G14" s="40"/>
      <c r="H14" s="43">
        <f t="shared" ref="H14:H15" si="0">ROUND(F14*G14,2)</f>
        <v>0</v>
      </c>
      <c r="I14" s="43">
        <f t="shared" ref="I14:I15" si="1">ROUND((E14+H14)*C14,2)</f>
        <v>0</v>
      </c>
      <c r="J14" s="38"/>
      <c r="K14" s="38"/>
      <c r="L14" s="38"/>
      <c r="M14" s="38"/>
    </row>
    <row r="15" spans="1:13" x14ac:dyDescent="0.25">
      <c r="A15" s="17" t="s">
        <v>19</v>
      </c>
      <c r="B15" s="18" t="s">
        <v>20</v>
      </c>
      <c r="C15" s="17">
        <v>1</v>
      </c>
      <c r="D15" s="38"/>
      <c r="E15" s="41"/>
      <c r="F15" s="41"/>
      <c r="G15" s="42"/>
      <c r="H15" s="43">
        <f t="shared" si="0"/>
        <v>0</v>
      </c>
      <c r="I15" s="43">
        <f t="shared" si="1"/>
        <v>0</v>
      </c>
      <c r="J15" s="38"/>
      <c r="K15" s="38"/>
      <c r="L15" s="38"/>
      <c r="M15" s="38"/>
    </row>
    <row r="16" spans="1:13" x14ac:dyDescent="0.25">
      <c r="A16" s="17" t="s">
        <v>21</v>
      </c>
      <c r="B16" s="18" t="s">
        <v>22</v>
      </c>
      <c r="C16" s="17">
        <v>1</v>
      </c>
      <c r="D16" s="38"/>
      <c r="E16" s="39"/>
      <c r="F16" s="39"/>
      <c r="G16" s="40"/>
      <c r="H16" s="43">
        <f t="shared" ref="H16:H72" si="2">ROUND(F16*G16,2)</f>
        <v>0</v>
      </c>
      <c r="I16" s="43">
        <f t="shared" ref="I16:I72" si="3">ROUND((E16+H16)*C16,2)</f>
        <v>0</v>
      </c>
      <c r="J16" s="38"/>
      <c r="K16" s="38"/>
      <c r="L16" s="38"/>
      <c r="M16" s="38"/>
    </row>
    <row r="17" spans="1:13" x14ac:dyDescent="0.25">
      <c r="A17" s="17" t="s">
        <v>23</v>
      </c>
      <c r="B17" s="18" t="s">
        <v>24</v>
      </c>
      <c r="C17" s="17">
        <v>1</v>
      </c>
      <c r="D17" s="38"/>
      <c r="E17" s="41"/>
      <c r="F17" s="41"/>
      <c r="G17" s="42"/>
      <c r="H17" s="43">
        <f t="shared" si="2"/>
        <v>0</v>
      </c>
      <c r="I17" s="43">
        <f t="shared" si="3"/>
        <v>0</v>
      </c>
      <c r="J17" s="38"/>
      <c r="K17" s="38"/>
      <c r="L17" s="38"/>
      <c r="M17" s="38"/>
    </row>
    <row r="18" spans="1:13" x14ac:dyDescent="0.25">
      <c r="A18" s="17" t="s">
        <v>25</v>
      </c>
      <c r="B18" s="18" t="s">
        <v>26</v>
      </c>
      <c r="C18" s="17">
        <v>1</v>
      </c>
      <c r="D18" s="38"/>
      <c r="E18" s="39"/>
      <c r="F18" s="39"/>
      <c r="G18" s="40"/>
      <c r="H18" s="43">
        <f t="shared" si="2"/>
        <v>0</v>
      </c>
      <c r="I18" s="43">
        <f t="shared" si="3"/>
        <v>0</v>
      </c>
      <c r="J18" s="38"/>
      <c r="K18" s="38"/>
      <c r="L18" s="38"/>
      <c r="M18" s="38"/>
    </row>
    <row r="19" spans="1:13" x14ac:dyDescent="0.25">
      <c r="A19" s="17" t="s">
        <v>27</v>
      </c>
      <c r="B19" s="18" t="s">
        <v>11</v>
      </c>
      <c r="C19" s="17">
        <v>1</v>
      </c>
      <c r="D19" s="38"/>
      <c r="E19" s="39"/>
      <c r="F19" s="39"/>
      <c r="G19" s="40"/>
      <c r="H19" s="43">
        <f t="shared" si="2"/>
        <v>0</v>
      </c>
      <c r="I19" s="43">
        <f t="shared" si="3"/>
        <v>0</v>
      </c>
      <c r="J19" s="38"/>
      <c r="K19" s="38"/>
      <c r="L19" s="38"/>
      <c r="M19" s="38"/>
    </row>
    <row r="20" spans="1:13" x14ac:dyDescent="0.25">
      <c r="A20" s="17" t="s">
        <v>28</v>
      </c>
      <c r="B20" s="18" t="s">
        <v>31</v>
      </c>
      <c r="C20" s="17">
        <v>1</v>
      </c>
      <c r="D20" s="38"/>
      <c r="E20" s="39"/>
      <c r="F20" s="39"/>
      <c r="G20" s="40"/>
      <c r="H20" s="43">
        <f t="shared" si="2"/>
        <v>0</v>
      </c>
      <c r="I20" s="43">
        <f t="shared" si="3"/>
        <v>0</v>
      </c>
      <c r="J20" s="38"/>
      <c r="K20" s="38"/>
      <c r="L20" s="38"/>
      <c r="M20" s="38"/>
    </row>
    <row r="21" spans="1:13" x14ac:dyDescent="0.25">
      <c r="A21" s="17" t="s">
        <v>29</v>
      </c>
      <c r="B21" s="18" t="s">
        <v>33</v>
      </c>
      <c r="C21" s="17">
        <v>1</v>
      </c>
      <c r="D21" s="38"/>
      <c r="E21" s="41"/>
      <c r="F21" s="41"/>
      <c r="G21" s="42"/>
      <c r="H21" s="43">
        <f t="shared" si="2"/>
        <v>0</v>
      </c>
      <c r="I21" s="43">
        <f t="shared" si="3"/>
        <v>0</v>
      </c>
      <c r="J21" s="38"/>
      <c r="K21" s="38"/>
      <c r="L21" s="38"/>
      <c r="M21" s="38"/>
    </row>
    <row r="22" spans="1:13" ht="15" customHeight="1" x14ac:dyDescent="0.25">
      <c r="A22" s="17" t="s">
        <v>30</v>
      </c>
      <c r="B22" s="18" t="s">
        <v>35</v>
      </c>
      <c r="C22" s="17">
        <v>1</v>
      </c>
      <c r="D22" s="38"/>
      <c r="E22" s="39"/>
      <c r="F22" s="39"/>
      <c r="G22" s="40"/>
      <c r="H22" s="43">
        <f t="shared" si="2"/>
        <v>0</v>
      </c>
      <c r="I22" s="43">
        <f t="shared" si="3"/>
        <v>0</v>
      </c>
      <c r="J22" s="38"/>
      <c r="K22" s="38"/>
      <c r="L22" s="38"/>
      <c r="M22" s="38"/>
    </row>
    <row r="23" spans="1:13" x14ac:dyDescent="0.25">
      <c r="A23" s="17" t="s">
        <v>32</v>
      </c>
      <c r="B23" s="18" t="s">
        <v>37</v>
      </c>
      <c r="C23" s="17">
        <v>1</v>
      </c>
      <c r="D23" s="38"/>
      <c r="E23" s="41"/>
      <c r="F23" s="41"/>
      <c r="G23" s="42"/>
      <c r="H23" s="43">
        <f t="shared" si="2"/>
        <v>0</v>
      </c>
      <c r="I23" s="43">
        <f t="shared" si="3"/>
        <v>0</v>
      </c>
      <c r="J23" s="38"/>
      <c r="K23" s="38"/>
      <c r="L23" s="38"/>
      <c r="M23" s="38"/>
    </row>
    <row r="24" spans="1:13" x14ac:dyDescent="0.25">
      <c r="A24" s="17" t="s">
        <v>34</v>
      </c>
      <c r="B24" s="18" t="s">
        <v>39</v>
      </c>
      <c r="C24" s="17">
        <v>1</v>
      </c>
      <c r="D24" s="38"/>
      <c r="E24" s="39"/>
      <c r="F24" s="39"/>
      <c r="G24" s="40"/>
      <c r="H24" s="43">
        <f t="shared" si="2"/>
        <v>0</v>
      </c>
      <c r="I24" s="43">
        <f t="shared" si="3"/>
        <v>0</v>
      </c>
      <c r="J24" s="38"/>
      <c r="K24" s="38"/>
      <c r="L24" s="38"/>
      <c r="M24" s="38"/>
    </row>
    <row r="25" spans="1:13" x14ac:dyDescent="0.25">
      <c r="A25" s="17" t="s">
        <v>36</v>
      </c>
      <c r="B25" s="18" t="s">
        <v>41</v>
      </c>
      <c r="C25" s="17">
        <v>1</v>
      </c>
      <c r="D25" s="38"/>
      <c r="E25" s="41"/>
      <c r="F25" s="41"/>
      <c r="G25" s="42"/>
      <c r="H25" s="43">
        <f t="shared" si="2"/>
        <v>0</v>
      </c>
      <c r="I25" s="43">
        <f t="shared" si="3"/>
        <v>0</v>
      </c>
      <c r="J25" s="38"/>
      <c r="K25" s="38"/>
      <c r="L25" s="38"/>
      <c r="M25" s="38"/>
    </row>
    <row r="26" spans="1:13" x14ac:dyDescent="0.25">
      <c r="A26" s="17" t="s">
        <v>38</v>
      </c>
      <c r="B26" s="18" t="s">
        <v>43</v>
      </c>
      <c r="C26" s="10">
        <v>1</v>
      </c>
      <c r="D26" s="38"/>
      <c r="E26" s="39"/>
      <c r="F26" s="39"/>
      <c r="G26" s="40"/>
      <c r="H26" s="43">
        <f t="shared" si="2"/>
        <v>0</v>
      </c>
      <c r="I26" s="43">
        <f t="shared" si="3"/>
        <v>0</v>
      </c>
      <c r="J26" s="38"/>
      <c r="K26" s="38"/>
      <c r="L26" s="38"/>
      <c r="M26" s="38"/>
    </row>
    <row r="27" spans="1:13" x14ac:dyDescent="0.25">
      <c r="A27" s="17" t="s">
        <v>40</v>
      </c>
      <c r="B27" s="18" t="s">
        <v>45</v>
      </c>
      <c r="C27" s="17">
        <v>1</v>
      </c>
      <c r="D27" s="38"/>
      <c r="E27" s="41"/>
      <c r="F27" s="41"/>
      <c r="G27" s="42"/>
      <c r="H27" s="43">
        <f t="shared" si="2"/>
        <v>0</v>
      </c>
      <c r="I27" s="43">
        <f t="shared" si="3"/>
        <v>0</v>
      </c>
      <c r="J27" s="38"/>
      <c r="K27" s="38"/>
      <c r="L27" s="38"/>
      <c r="M27" s="38"/>
    </row>
    <row r="28" spans="1:13" x14ac:dyDescent="0.25">
      <c r="A28" s="17" t="s">
        <v>42</v>
      </c>
      <c r="B28" s="18" t="s">
        <v>14</v>
      </c>
      <c r="C28" s="17">
        <v>1</v>
      </c>
      <c r="D28" s="38"/>
      <c r="E28" s="39"/>
      <c r="F28" s="39"/>
      <c r="G28" s="40"/>
      <c r="H28" s="43">
        <f t="shared" si="2"/>
        <v>0</v>
      </c>
      <c r="I28" s="43">
        <f t="shared" si="3"/>
        <v>0</v>
      </c>
      <c r="J28" s="38"/>
      <c r="K28" s="38"/>
      <c r="L28" s="38"/>
      <c r="M28" s="38"/>
    </row>
    <row r="29" spans="1:13" x14ac:dyDescent="0.25">
      <c r="A29" s="17" t="s">
        <v>44</v>
      </c>
      <c r="B29" s="18" t="s">
        <v>48</v>
      </c>
      <c r="C29" s="10">
        <v>4</v>
      </c>
      <c r="D29" s="38"/>
      <c r="E29" s="41"/>
      <c r="F29" s="41"/>
      <c r="G29" s="42"/>
      <c r="H29" s="43">
        <f t="shared" si="2"/>
        <v>0</v>
      </c>
      <c r="I29" s="43">
        <f t="shared" si="3"/>
        <v>0</v>
      </c>
      <c r="J29" s="38"/>
      <c r="K29" s="38"/>
      <c r="L29" s="38"/>
      <c r="M29" s="38"/>
    </row>
    <row r="30" spans="1:13" x14ac:dyDescent="0.25">
      <c r="A30" s="17" t="s">
        <v>46</v>
      </c>
      <c r="B30" s="18" t="s">
        <v>50</v>
      </c>
      <c r="C30" s="10">
        <v>1</v>
      </c>
      <c r="D30" s="38"/>
      <c r="E30" s="39"/>
      <c r="F30" s="39"/>
      <c r="G30" s="40"/>
      <c r="H30" s="43">
        <f t="shared" si="2"/>
        <v>0</v>
      </c>
      <c r="I30" s="43">
        <f t="shared" si="3"/>
        <v>0</v>
      </c>
      <c r="J30" s="38"/>
      <c r="K30" s="38"/>
      <c r="L30" s="38"/>
      <c r="M30" s="38"/>
    </row>
    <row r="31" spans="1:13" x14ac:dyDescent="0.25">
      <c r="A31" s="17" t="s">
        <v>47</v>
      </c>
      <c r="B31" s="18" t="s">
        <v>52</v>
      </c>
      <c r="C31" s="10">
        <v>2</v>
      </c>
      <c r="D31" s="38"/>
      <c r="E31" s="41"/>
      <c r="F31" s="41"/>
      <c r="G31" s="42"/>
      <c r="H31" s="43">
        <f t="shared" si="2"/>
        <v>0</v>
      </c>
      <c r="I31" s="43">
        <f t="shared" si="3"/>
        <v>0</v>
      </c>
      <c r="J31" s="38"/>
      <c r="K31" s="38"/>
      <c r="L31" s="38"/>
      <c r="M31" s="38"/>
    </row>
    <row r="32" spans="1:13" x14ac:dyDescent="0.25">
      <c r="A32" s="17" t="s">
        <v>49</v>
      </c>
      <c r="B32" s="18" t="s">
        <v>54</v>
      </c>
      <c r="C32" s="10">
        <v>1</v>
      </c>
      <c r="D32" s="38"/>
      <c r="E32" s="39"/>
      <c r="F32" s="39"/>
      <c r="G32" s="40"/>
      <c r="H32" s="43">
        <f t="shared" si="2"/>
        <v>0</v>
      </c>
      <c r="I32" s="43">
        <f t="shared" si="3"/>
        <v>0</v>
      </c>
      <c r="J32" s="38"/>
      <c r="K32" s="38"/>
      <c r="L32" s="38"/>
      <c r="M32" s="38"/>
    </row>
    <row r="33" spans="1:13" x14ac:dyDescent="0.25">
      <c r="A33" s="17" t="s">
        <v>51</v>
      </c>
      <c r="B33" s="18" t="s">
        <v>56</v>
      </c>
      <c r="C33" s="10">
        <v>1</v>
      </c>
      <c r="D33" s="38"/>
      <c r="E33" s="41"/>
      <c r="F33" s="41"/>
      <c r="G33" s="42"/>
      <c r="H33" s="43">
        <f t="shared" si="2"/>
        <v>0</v>
      </c>
      <c r="I33" s="43">
        <f t="shared" si="3"/>
        <v>0</v>
      </c>
      <c r="J33" s="38"/>
      <c r="K33" s="38"/>
      <c r="L33" s="38"/>
      <c r="M33" s="38"/>
    </row>
    <row r="34" spans="1:13" x14ac:dyDescent="0.25">
      <c r="A34" s="17" t="s">
        <v>53</v>
      </c>
      <c r="B34" s="18" t="s">
        <v>58</v>
      </c>
      <c r="C34" s="10">
        <v>1</v>
      </c>
      <c r="D34" s="38"/>
      <c r="E34" s="39"/>
      <c r="F34" s="39"/>
      <c r="G34" s="40"/>
      <c r="H34" s="43">
        <f t="shared" si="2"/>
        <v>0</v>
      </c>
      <c r="I34" s="43">
        <f t="shared" si="3"/>
        <v>0</v>
      </c>
      <c r="J34" s="38"/>
      <c r="K34" s="38"/>
      <c r="L34" s="38"/>
      <c r="M34" s="38"/>
    </row>
    <row r="35" spans="1:13" x14ac:dyDescent="0.25">
      <c r="A35" s="17" t="s">
        <v>55</v>
      </c>
      <c r="B35" s="18" t="s">
        <v>60</v>
      </c>
      <c r="C35" s="10">
        <v>1</v>
      </c>
      <c r="D35" s="38"/>
      <c r="E35" s="41"/>
      <c r="F35" s="41"/>
      <c r="G35" s="42"/>
      <c r="H35" s="43">
        <f t="shared" si="2"/>
        <v>0</v>
      </c>
      <c r="I35" s="43">
        <f t="shared" si="3"/>
        <v>0</v>
      </c>
      <c r="J35" s="38"/>
      <c r="K35" s="38"/>
      <c r="L35" s="38"/>
      <c r="M35" s="38"/>
    </row>
    <row r="36" spans="1:13" x14ac:dyDescent="0.25">
      <c r="A36" s="17" t="s">
        <v>57</v>
      </c>
      <c r="B36" s="18" t="s">
        <v>62</v>
      </c>
      <c r="C36" s="10">
        <v>1</v>
      </c>
      <c r="D36" s="38"/>
      <c r="E36" s="39"/>
      <c r="F36" s="39"/>
      <c r="G36" s="40"/>
      <c r="H36" s="43">
        <f t="shared" si="2"/>
        <v>0</v>
      </c>
      <c r="I36" s="43">
        <f t="shared" si="3"/>
        <v>0</v>
      </c>
      <c r="J36" s="38"/>
      <c r="K36" s="38"/>
      <c r="L36" s="38"/>
      <c r="M36" s="38"/>
    </row>
    <row r="37" spans="1:13" x14ac:dyDescent="0.25">
      <c r="A37" s="17" t="s">
        <v>59</v>
      </c>
      <c r="B37" s="18" t="s">
        <v>64</v>
      </c>
      <c r="C37" s="10">
        <v>1</v>
      </c>
      <c r="D37" s="38"/>
      <c r="E37" s="41"/>
      <c r="F37" s="41"/>
      <c r="G37" s="42"/>
      <c r="H37" s="43">
        <f t="shared" si="2"/>
        <v>0</v>
      </c>
      <c r="I37" s="43">
        <f t="shared" si="3"/>
        <v>0</v>
      </c>
      <c r="J37" s="38"/>
      <c r="K37" s="38"/>
      <c r="L37" s="38"/>
      <c r="M37" s="38"/>
    </row>
    <row r="38" spans="1:13" x14ac:dyDescent="0.25">
      <c r="A38" s="17" t="s">
        <v>61</v>
      </c>
      <c r="B38" s="18" t="s">
        <v>66</v>
      </c>
      <c r="C38" s="10">
        <v>1</v>
      </c>
      <c r="D38" s="38"/>
      <c r="E38" s="39"/>
      <c r="F38" s="39"/>
      <c r="G38" s="40"/>
      <c r="H38" s="43">
        <f t="shared" si="2"/>
        <v>0</v>
      </c>
      <c r="I38" s="43">
        <f t="shared" si="3"/>
        <v>0</v>
      </c>
      <c r="J38" s="38"/>
      <c r="K38" s="38"/>
      <c r="L38" s="38"/>
      <c r="M38" s="38"/>
    </row>
    <row r="39" spans="1:13" ht="26.25" x14ac:dyDescent="0.25">
      <c r="A39" s="17" t="s">
        <v>63</v>
      </c>
      <c r="B39" s="18" t="s">
        <v>68</v>
      </c>
      <c r="C39" s="10">
        <v>1</v>
      </c>
      <c r="D39" s="38"/>
      <c r="E39" s="41"/>
      <c r="F39" s="41"/>
      <c r="G39" s="42"/>
      <c r="H39" s="43">
        <f t="shared" si="2"/>
        <v>0</v>
      </c>
      <c r="I39" s="43">
        <f t="shared" si="3"/>
        <v>0</v>
      </c>
      <c r="J39" s="38"/>
      <c r="K39" s="38"/>
      <c r="L39" s="38"/>
      <c r="M39" s="38"/>
    </row>
    <row r="40" spans="1:13" x14ac:dyDescent="0.25">
      <c r="A40" s="17" t="s">
        <v>65</v>
      </c>
      <c r="B40" s="18" t="s">
        <v>70</v>
      </c>
      <c r="C40" s="17">
        <v>1</v>
      </c>
      <c r="D40" s="38"/>
      <c r="E40" s="39"/>
      <c r="F40" s="39"/>
      <c r="G40" s="40"/>
      <c r="H40" s="43">
        <f t="shared" si="2"/>
        <v>0</v>
      </c>
      <c r="I40" s="43">
        <f t="shared" si="3"/>
        <v>0</v>
      </c>
      <c r="J40" s="38"/>
      <c r="K40" s="38"/>
      <c r="L40" s="38"/>
      <c r="M40" s="38"/>
    </row>
    <row r="41" spans="1:13" ht="26.25" x14ac:dyDescent="0.25">
      <c r="A41" s="17" t="s">
        <v>67</v>
      </c>
      <c r="B41" s="18" t="s">
        <v>73</v>
      </c>
      <c r="C41" s="10">
        <v>1</v>
      </c>
      <c r="D41" s="38"/>
      <c r="E41" s="39"/>
      <c r="F41" s="39"/>
      <c r="G41" s="40"/>
      <c r="H41" s="43">
        <f t="shared" si="2"/>
        <v>0</v>
      </c>
      <c r="I41" s="43">
        <f t="shared" si="3"/>
        <v>0</v>
      </c>
      <c r="J41" s="38"/>
      <c r="K41" s="38"/>
      <c r="L41" s="38"/>
      <c r="M41" s="38"/>
    </row>
    <row r="42" spans="1:13" x14ac:dyDescent="0.25">
      <c r="A42" s="17" t="s">
        <v>69</v>
      </c>
      <c r="B42" s="18" t="s">
        <v>80</v>
      </c>
      <c r="C42" s="10">
        <v>1</v>
      </c>
      <c r="D42" s="38"/>
      <c r="E42" s="41"/>
      <c r="F42" s="41"/>
      <c r="G42" s="42"/>
      <c r="H42" s="43">
        <f t="shared" si="2"/>
        <v>0</v>
      </c>
      <c r="I42" s="43">
        <f t="shared" si="3"/>
        <v>0</v>
      </c>
      <c r="J42" s="38"/>
      <c r="K42" s="38"/>
      <c r="L42" s="38"/>
      <c r="M42" s="38"/>
    </row>
    <row r="43" spans="1:13" x14ac:dyDescent="0.25">
      <c r="A43" s="17" t="s">
        <v>71</v>
      </c>
      <c r="B43" s="18" t="s">
        <v>82</v>
      </c>
      <c r="C43" s="10">
        <v>1</v>
      </c>
      <c r="D43" s="38"/>
      <c r="E43" s="39"/>
      <c r="F43" s="39"/>
      <c r="G43" s="40"/>
      <c r="H43" s="43">
        <f t="shared" si="2"/>
        <v>0</v>
      </c>
      <c r="I43" s="43">
        <f t="shared" si="3"/>
        <v>0</v>
      </c>
      <c r="J43" s="38"/>
      <c r="K43" s="38"/>
      <c r="L43" s="38"/>
      <c r="M43" s="38"/>
    </row>
    <row r="44" spans="1:13" x14ac:dyDescent="0.25">
      <c r="A44" s="17" t="s">
        <v>72</v>
      </c>
      <c r="B44" s="18" t="s">
        <v>13</v>
      </c>
      <c r="C44" s="10">
        <v>1</v>
      </c>
      <c r="D44" s="38"/>
      <c r="E44" s="41"/>
      <c r="F44" s="41"/>
      <c r="G44" s="42"/>
      <c r="H44" s="43">
        <f t="shared" si="2"/>
        <v>0</v>
      </c>
      <c r="I44" s="43">
        <f t="shared" si="3"/>
        <v>0</v>
      </c>
      <c r="J44" s="38"/>
      <c r="K44" s="38"/>
      <c r="L44" s="38"/>
      <c r="M44" s="38"/>
    </row>
    <row r="45" spans="1:13" x14ac:dyDescent="0.25">
      <c r="A45" s="17" t="s">
        <v>74</v>
      </c>
      <c r="B45" s="18" t="s">
        <v>12</v>
      </c>
      <c r="C45" s="10">
        <v>1</v>
      </c>
      <c r="D45" s="38"/>
      <c r="E45" s="39"/>
      <c r="F45" s="39"/>
      <c r="G45" s="40"/>
      <c r="H45" s="43">
        <f t="shared" si="2"/>
        <v>0</v>
      </c>
      <c r="I45" s="43">
        <f t="shared" si="3"/>
        <v>0</v>
      </c>
      <c r="J45" s="38"/>
      <c r="K45" s="38"/>
      <c r="L45" s="38"/>
      <c r="M45" s="38"/>
    </row>
    <row r="46" spans="1:13" x14ac:dyDescent="0.25">
      <c r="A46" s="17" t="s">
        <v>75</v>
      </c>
      <c r="B46" s="18" t="s">
        <v>86</v>
      </c>
      <c r="C46" s="10">
        <v>1</v>
      </c>
      <c r="D46" s="38"/>
      <c r="E46" s="41"/>
      <c r="F46" s="41"/>
      <c r="G46" s="42"/>
      <c r="H46" s="43">
        <f t="shared" si="2"/>
        <v>0</v>
      </c>
      <c r="I46" s="43">
        <f t="shared" si="3"/>
        <v>0</v>
      </c>
      <c r="J46" s="38"/>
      <c r="K46" s="38"/>
      <c r="L46" s="38"/>
      <c r="M46" s="38"/>
    </row>
    <row r="47" spans="1:13" x14ac:dyDescent="0.25">
      <c r="A47" s="17" t="s">
        <v>76</v>
      </c>
      <c r="B47" s="18" t="s">
        <v>88</v>
      </c>
      <c r="C47" s="10">
        <v>1</v>
      </c>
      <c r="D47" s="38"/>
      <c r="E47" s="39"/>
      <c r="F47" s="39"/>
      <c r="G47" s="40"/>
      <c r="H47" s="43">
        <f t="shared" si="2"/>
        <v>0</v>
      </c>
      <c r="I47" s="43">
        <f t="shared" si="3"/>
        <v>0</v>
      </c>
      <c r="J47" s="38"/>
      <c r="K47" s="38"/>
      <c r="L47" s="38"/>
      <c r="M47" s="38"/>
    </row>
    <row r="48" spans="1:13" x14ac:dyDescent="0.25">
      <c r="A48" s="17" t="s">
        <v>77</v>
      </c>
      <c r="B48" s="23" t="s">
        <v>90</v>
      </c>
      <c r="C48" s="10">
        <v>1</v>
      </c>
      <c r="D48" s="38"/>
      <c r="E48" s="41"/>
      <c r="F48" s="41"/>
      <c r="G48" s="42"/>
      <c r="H48" s="43">
        <f t="shared" si="2"/>
        <v>0</v>
      </c>
      <c r="I48" s="43">
        <f t="shared" si="3"/>
        <v>0</v>
      </c>
      <c r="J48" s="38"/>
      <c r="K48" s="38"/>
      <c r="L48" s="38"/>
      <c r="M48" s="38"/>
    </row>
    <row r="49" spans="1:13" x14ac:dyDescent="0.25">
      <c r="A49" s="17" t="s">
        <v>78</v>
      </c>
      <c r="B49" s="18" t="s">
        <v>92</v>
      </c>
      <c r="C49" s="10">
        <v>1</v>
      </c>
      <c r="D49" s="38"/>
      <c r="E49" s="39"/>
      <c r="F49" s="39"/>
      <c r="G49" s="40"/>
      <c r="H49" s="43">
        <f t="shared" si="2"/>
        <v>0</v>
      </c>
      <c r="I49" s="43">
        <f t="shared" si="3"/>
        <v>0</v>
      </c>
      <c r="J49" s="38"/>
      <c r="K49" s="38"/>
      <c r="L49" s="38"/>
      <c r="M49" s="38"/>
    </row>
    <row r="50" spans="1:13" x14ac:dyDescent="0.25">
      <c r="A50" s="17" t="s">
        <v>79</v>
      </c>
      <c r="B50" s="18" t="s">
        <v>94</v>
      </c>
      <c r="C50" s="10">
        <v>1</v>
      </c>
      <c r="D50" s="38"/>
      <c r="E50" s="41"/>
      <c r="F50" s="41"/>
      <c r="G50" s="42"/>
      <c r="H50" s="43">
        <f t="shared" si="2"/>
        <v>0</v>
      </c>
      <c r="I50" s="43">
        <f t="shared" si="3"/>
        <v>0</v>
      </c>
      <c r="J50" s="38"/>
      <c r="K50" s="38"/>
      <c r="L50" s="38"/>
      <c r="M50" s="38"/>
    </row>
    <row r="51" spans="1:13" x14ac:dyDescent="0.25">
      <c r="A51" s="17" t="s">
        <v>81</v>
      </c>
      <c r="B51" s="18" t="s">
        <v>96</v>
      </c>
      <c r="C51" s="10">
        <v>1</v>
      </c>
      <c r="D51" s="38"/>
      <c r="E51" s="39"/>
      <c r="F51" s="39"/>
      <c r="G51" s="40"/>
      <c r="H51" s="43">
        <f t="shared" si="2"/>
        <v>0</v>
      </c>
      <c r="I51" s="43">
        <f t="shared" si="3"/>
        <v>0</v>
      </c>
      <c r="J51" s="38"/>
      <c r="K51" s="38"/>
      <c r="L51" s="38"/>
      <c r="M51" s="38"/>
    </row>
    <row r="52" spans="1:13" x14ac:dyDescent="0.25">
      <c r="A52" s="17" t="s">
        <v>83</v>
      </c>
      <c r="B52" s="18" t="s">
        <v>98</v>
      </c>
      <c r="C52" s="10">
        <v>1</v>
      </c>
      <c r="D52" s="38"/>
      <c r="E52" s="41"/>
      <c r="F52" s="41"/>
      <c r="G52" s="42"/>
      <c r="H52" s="43">
        <f t="shared" si="2"/>
        <v>0</v>
      </c>
      <c r="I52" s="43">
        <f t="shared" si="3"/>
        <v>0</v>
      </c>
      <c r="J52" s="38"/>
      <c r="K52" s="38"/>
      <c r="L52" s="38"/>
      <c r="M52" s="38"/>
    </row>
    <row r="53" spans="1:13" ht="26.25" x14ac:dyDescent="0.25">
      <c r="A53" s="17" t="s">
        <v>84</v>
      </c>
      <c r="B53" s="18" t="s">
        <v>100</v>
      </c>
      <c r="C53" s="10">
        <v>1</v>
      </c>
      <c r="D53" s="38"/>
      <c r="E53" s="39"/>
      <c r="F53" s="39"/>
      <c r="G53" s="40"/>
      <c r="H53" s="43">
        <f t="shared" si="2"/>
        <v>0</v>
      </c>
      <c r="I53" s="43">
        <f t="shared" si="3"/>
        <v>0</v>
      </c>
      <c r="J53" s="38"/>
      <c r="K53" s="38"/>
      <c r="L53" s="38"/>
      <c r="M53" s="38"/>
    </row>
    <row r="54" spans="1:13" x14ac:dyDescent="0.25">
      <c r="A54" s="17" t="s">
        <v>85</v>
      </c>
      <c r="B54" s="18" t="s">
        <v>103</v>
      </c>
      <c r="C54" s="10">
        <v>1</v>
      </c>
      <c r="D54" s="38"/>
      <c r="E54" s="39"/>
      <c r="F54" s="39"/>
      <c r="G54" s="40"/>
      <c r="H54" s="43">
        <f t="shared" si="2"/>
        <v>0</v>
      </c>
      <c r="I54" s="43">
        <f t="shared" si="3"/>
        <v>0</v>
      </c>
      <c r="J54" s="38"/>
      <c r="K54" s="38"/>
      <c r="L54" s="38"/>
      <c r="M54" s="38"/>
    </row>
    <row r="55" spans="1:13" x14ac:dyDescent="0.25">
      <c r="A55" s="17" t="s">
        <v>87</v>
      </c>
      <c r="B55" s="18" t="s">
        <v>105</v>
      </c>
      <c r="C55" s="10">
        <v>1</v>
      </c>
      <c r="D55" s="38"/>
      <c r="E55" s="41"/>
      <c r="F55" s="41"/>
      <c r="G55" s="42"/>
      <c r="H55" s="43">
        <f t="shared" si="2"/>
        <v>0</v>
      </c>
      <c r="I55" s="43">
        <f t="shared" si="3"/>
        <v>0</v>
      </c>
      <c r="J55" s="38"/>
      <c r="K55" s="38"/>
      <c r="L55" s="38"/>
      <c r="M55" s="38"/>
    </row>
    <row r="56" spans="1:13" x14ac:dyDescent="0.25">
      <c r="A56" s="17" t="s">
        <v>89</v>
      </c>
      <c r="B56" s="18" t="s">
        <v>107</v>
      </c>
      <c r="C56" s="10">
        <v>1</v>
      </c>
      <c r="D56" s="38"/>
      <c r="E56" s="39"/>
      <c r="F56" s="39"/>
      <c r="G56" s="40"/>
      <c r="H56" s="43">
        <f t="shared" si="2"/>
        <v>0</v>
      </c>
      <c r="I56" s="43">
        <f t="shared" si="3"/>
        <v>0</v>
      </c>
      <c r="J56" s="38"/>
      <c r="K56" s="38"/>
      <c r="L56" s="38"/>
      <c r="M56" s="38"/>
    </row>
    <row r="57" spans="1:13" x14ac:dyDescent="0.25">
      <c r="A57" s="17" t="s">
        <v>91</v>
      </c>
      <c r="B57" s="18" t="s">
        <v>110</v>
      </c>
      <c r="C57" s="10">
        <v>1</v>
      </c>
      <c r="D57" s="38"/>
      <c r="E57" s="39"/>
      <c r="F57" s="39"/>
      <c r="G57" s="40"/>
      <c r="H57" s="43">
        <f t="shared" si="2"/>
        <v>0</v>
      </c>
      <c r="I57" s="43">
        <f t="shared" si="3"/>
        <v>0</v>
      </c>
      <c r="J57" s="38"/>
      <c r="K57" s="38"/>
      <c r="L57" s="38"/>
      <c r="M57" s="38"/>
    </row>
    <row r="58" spans="1:13" x14ac:dyDescent="0.25">
      <c r="A58" s="17" t="s">
        <v>93</v>
      </c>
      <c r="B58" s="24" t="s">
        <v>112</v>
      </c>
      <c r="C58" s="25">
        <v>1</v>
      </c>
      <c r="D58" s="38"/>
      <c r="E58" s="41"/>
      <c r="F58" s="41"/>
      <c r="G58" s="42"/>
      <c r="H58" s="43">
        <f t="shared" si="2"/>
        <v>0</v>
      </c>
      <c r="I58" s="43">
        <f t="shared" si="3"/>
        <v>0</v>
      </c>
      <c r="J58" s="38"/>
      <c r="K58" s="38"/>
      <c r="L58" s="38"/>
      <c r="M58" s="38"/>
    </row>
    <row r="59" spans="1:13" x14ac:dyDescent="0.25">
      <c r="A59" s="17" t="s">
        <v>95</v>
      </c>
      <c r="B59" s="26" t="s">
        <v>114</v>
      </c>
      <c r="C59" s="25">
        <v>1</v>
      </c>
      <c r="D59" s="38"/>
      <c r="E59" s="39"/>
      <c r="F59" s="39"/>
      <c r="G59" s="40"/>
      <c r="H59" s="43">
        <f t="shared" si="2"/>
        <v>0</v>
      </c>
      <c r="I59" s="43">
        <f t="shared" si="3"/>
        <v>0</v>
      </c>
      <c r="J59" s="38"/>
      <c r="K59" s="38"/>
      <c r="L59" s="38"/>
      <c r="M59" s="38"/>
    </row>
    <row r="60" spans="1:13" x14ac:dyDescent="0.25">
      <c r="A60" s="17" t="s">
        <v>97</v>
      </c>
      <c r="B60" s="26" t="s">
        <v>116</v>
      </c>
      <c r="C60" s="17">
        <v>1</v>
      </c>
      <c r="D60" s="38"/>
      <c r="E60" s="41"/>
      <c r="F60" s="41"/>
      <c r="G60" s="42"/>
      <c r="H60" s="43">
        <f t="shared" si="2"/>
        <v>0</v>
      </c>
      <c r="I60" s="43">
        <f t="shared" si="3"/>
        <v>0</v>
      </c>
      <c r="J60" s="38"/>
      <c r="K60" s="38"/>
      <c r="L60" s="38"/>
      <c r="M60" s="38"/>
    </row>
    <row r="61" spans="1:13" x14ac:dyDescent="0.25">
      <c r="A61" s="17" t="s">
        <v>99</v>
      </c>
      <c r="B61" s="26" t="s">
        <v>119</v>
      </c>
      <c r="C61" s="17">
        <v>1</v>
      </c>
      <c r="D61" s="38"/>
      <c r="E61" s="41"/>
      <c r="F61" s="41"/>
      <c r="G61" s="42"/>
      <c r="H61" s="43">
        <f t="shared" si="2"/>
        <v>0</v>
      </c>
      <c r="I61" s="43">
        <f t="shared" si="3"/>
        <v>0</v>
      </c>
      <c r="J61" s="38"/>
      <c r="K61" s="38"/>
      <c r="L61" s="38"/>
      <c r="M61" s="38"/>
    </row>
    <row r="62" spans="1:13" x14ac:dyDescent="0.25">
      <c r="A62" s="17" t="s">
        <v>101</v>
      </c>
      <c r="B62" s="26" t="s">
        <v>120</v>
      </c>
      <c r="C62" s="17">
        <v>1</v>
      </c>
      <c r="D62" s="38"/>
      <c r="E62" s="39"/>
      <c r="F62" s="39"/>
      <c r="G62" s="40"/>
      <c r="H62" s="43">
        <f t="shared" si="2"/>
        <v>0</v>
      </c>
      <c r="I62" s="43">
        <f t="shared" si="3"/>
        <v>0</v>
      </c>
      <c r="J62" s="38"/>
      <c r="K62" s="38"/>
      <c r="L62" s="38"/>
      <c r="M62" s="38"/>
    </row>
    <row r="63" spans="1:13" x14ac:dyDescent="0.25">
      <c r="A63" s="17" t="s">
        <v>102</v>
      </c>
      <c r="B63" s="26" t="s">
        <v>121</v>
      </c>
      <c r="C63" s="17">
        <v>1</v>
      </c>
      <c r="D63" s="38"/>
      <c r="E63" s="41"/>
      <c r="F63" s="41"/>
      <c r="G63" s="42"/>
      <c r="H63" s="43">
        <f t="shared" si="2"/>
        <v>0</v>
      </c>
      <c r="I63" s="43">
        <f t="shared" si="3"/>
        <v>0</v>
      </c>
      <c r="J63" s="38"/>
      <c r="K63" s="38"/>
      <c r="L63" s="38"/>
      <c r="M63" s="38"/>
    </row>
    <row r="64" spans="1:13" x14ac:dyDescent="0.25">
      <c r="A64" s="17" t="s">
        <v>104</v>
      </c>
      <c r="B64" s="18" t="s">
        <v>122</v>
      </c>
      <c r="C64" s="17">
        <v>1</v>
      </c>
      <c r="D64" s="38"/>
      <c r="E64" s="39"/>
      <c r="F64" s="39"/>
      <c r="G64" s="40"/>
      <c r="H64" s="43">
        <f t="shared" si="2"/>
        <v>0</v>
      </c>
      <c r="I64" s="43">
        <f t="shared" si="3"/>
        <v>0</v>
      </c>
      <c r="J64" s="38"/>
      <c r="K64" s="38"/>
      <c r="L64" s="38"/>
      <c r="M64" s="38"/>
    </row>
    <row r="65" spans="1:13" ht="28.5" customHeight="1" x14ac:dyDescent="0.25">
      <c r="A65" s="17" t="s">
        <v>106</v>
      </c>
      <c r="B65" s="18" t="s">
        <v>123</v>
      </c>
      <c r="C65" s="17">
        <v>20</v>
      </c>
      <c r="D65" s="38"/>
      <c r="E65" s="41"/>
      <c r="F65" s="41"/>
      <c r="G65" s="42"/>
      <c r="H65" s="43">
        <f t="shared" si="2"/>
        <v>0</v>
      </c>
      <c r="I65" s="43">
        <f t="shared" si="3"/>
        <v>0</v>
      </c>
      <c r="J65" s="38"/>
      <c r="K65" s="38"/>
      <c r="L65" s="38"/>
      <c r="M65" s="38"/>
    </row>
    <row r="66" spans="1:13" ht="57" customHeight="1" x14ac:dyDescent="0.25">
      <c r="A66" s="17" t="s">
        <v>108</v>
      </c>
      <c r="B66" s="50" t="s">
        <v>124</v>
      </c>
      <c r="C66" s="17">
        <v>2</v>
      </c>
      <c r="D66" s="38"/>
      <c r="E66" s="39"/>
      <c r="F66" s="39"/>
      <c r="G66" s="40"/>
      <c r="H66" s="43">
        <f t="shared" si="2"/>
        <v>0</v>
      </c>
      <c r="I66" s="43">
        <f t="shared" si="3"/>
        <v>0</v>
      </c>
      <c r="J66" s="38"/>
      <c r="K66" s="38"/>
      <c r="L66" s="38"/>
      <c r="M66" s="38"/>
    </row>
    <row r="67" spans="1:13" ht="25.5" x14ac:dyDescent="0.25">
      <c r="A67" s="17" t="s">
        <v>109</v>
      </c>
      <c r="B67" s="50" t="s">
        <v>125</v>
      </c>
      <c r="C67" s="17">
        <v>1</v>
      </c>
      <c r="D67" s="38"/>
      <c r="E67" s="41"/>
      <c r="F67" s="41"/>
      <c r="G67" s="42"/>
      <c r="H67" s="43">
        <f t="shared" si="2"/>
        <v>0</v>
      </c>
      <c r="I67" s="43">
        <f t="shared" si="3"/>
        <v>0</v>
      </c>
      <c r="J67" s="38"/>
      <c r="K67" s="38"/>
      <c r="L67" s="38"/>
      <c r="M67" s="38"/>
    </row>
    <row r="68" spans="1:13" ht="25.5" x14ac:dyDescent="0.25">
      <c r="A68" s="17" t="s">
        <v>111</v>
      </c>
      <c r="B68" s="50" t="s">
        <v>126</v>
      </c>
      <c r="C68" s="10">
        <v>1</v>
      </c>
      <c r="D68" s="38"/>
      <c r="E68" s="39"/>
      <c r="F68" s="39"/>
      <c r="G68" s="40"/>
      <c r="H68" s="43">
        <f t="shared" si="2"/>
        <v>0</v>
      </c>
      <c r="I68" s="43">
        <f t="shared" si="3"/>
        <v>0</v>
      </c>
      <c r="J68" s="38"/>
      <c r="K68" s="38"/>
      <c r="L68" s="38"/>
      <c r="M68" s="38"/>
    </row>
    <row r="69" spans="1:13" ht="38.25" x14ac:dyDescent="0.25">
      <c r="A69" s="17" t="s">
        <v>113</v>
      </c>
      <c r="B69" s="50" t="s">
        <v>127</v>
      </c>
      <c r="C69" s="10">
        <v>1</v>
      </c>
      <c r="D69" s="38"/>
      <c r="E69" s="41"/>
      <c r="F69" s="41"/>
      <c r="G69" s="42"/>
      <c r="H69" s="43">
        <f t="shared" si="2"/>
        <v>0</v>
      </c>
      <c r="I69" s="43">
        <f t="shared" si="3"/>
        <v>0</v>
      </c>
      <c r="J69" s="38"/>
      <c r="K69" s="38"/>
      <c r="L69" s="38"/>
      <c r="M69" s="38"/>
    </row>
    <row r="70" spans="1:13" ht="25.5" x14ac:dyDescent="0.25">
      <c r="A70" s="17" t="s">
        <v>115</v>
      </c>
      <c r="B70" s="50" t="s">
        <v>128</v>
      </c>
      <c r="C70" s="10">
        <v>2</v>
      </c>
      <c r="D70" s="38"/>
      <c r="E70" s="39"/>
      <c r="F70" s="39"/>
      <c r="G70" s="40"/>
      <c r="H70" s="43">
        <f t="shared" si="2"/>
        <v>0</v>
      </c>
      <c r="I70" s="43">
        <f t="shared" si="3"/>
        <v>0</v>
      </c>
      <c r="J70" s="38"/>
      <c r="K70" s="38"/>
      <c r="L70" s="38"/>
      <c r="M70" s="38"/>
    </row>
    <row r="71" spans="1:13" ht="25.5" x14ac:dyDescent="0.25">
      <c r="A71" s="17" t="s">
        <v>117</v>
      </c>
      <c r="B71" s="50" t="s">
        <v>129</v>
      </c>
      <c r="C71" s="10">
        <v>1</v>
      </c>
      <c r="D71" s="38"/>
      <c r="E71" s="41"/>
      <c r="F71" s="41"/>
      <c r="G71" s="42"/>
      <c r="H71" s="43">
        <f t="shared" si="2"/>
        <v>0</v>
      </c>
      <c r="I71" s="43">
        <f t="shared" si="3"/>
        <v>0</v>
      </c>
      <c r="J71" s="38"/>
      <c r="K71" s="38"/>
      <c r="L71" s="38"/>
      <c r="M71" s="38"/>
    </row>
    <row r="72" spans="1:13" ht="25.5" x14ac:dyDescent="0.25">
      <c r="A72" s="17" t="s">
        <v>118</v>
      </c>
      <c r="B72" s="50" t="s">
        <v>130</v>
      </c>
      <c r="C72" s="10">
        <v>1</v>
      </c>
      <c r="D72" s="38"/>
      <c r="E72" s="39"/>
      <c r="F72" s="39"/>
      <c r="G72" s="40"/>
      <c r="H72" s="43">
        <f t="shared" si="2"/>
        <v>0</v>
      </c>
      <c r="I72" s="43">
        <f t="shared" si="3"/>
        <v>0</v>
      </c>
      <c r="J72" s="38"/>
      <c r="K72" s="38"/>
      <c r="L72" s="38"/>
      <c r="M72" s="38"/>
    </row>
    <row r="73" spans="1:13" ht="15" customHeight="1" x14ac:dyDescent="0.25">
      <c r="A73" s="67" t="s">
        <v>143</v>
      </c>
      <c r="B73" s="68"/>
      <c r="C73" s="68"/>
      <c r="D73" s="68"/>
      <c r="E73" s="68"/>
      <c r="F73" s="68"/>
      <c r="G73" s="68"/>
      <c r="H73" s="69"/>
      <c r="I73" s="20"/>
    </row>
    <row r="74" spans="1:13" x14ac:dyDescent="0.25">
      <c r="A74" s="21" t="s">
        <v>9</v>
      </c>
      <c r="B74" s="26" t="s">
        <v>131</v>
      </c>
      <c r="C74" s="10">
        <v>1</v>
      </c>
      <c r="D74" s="28" t="s">
        <v>5</v>
      </c>
      <c r="E74" s="19" t="s">
        <v>5</v>
      </c>
      <c r="F74" s="19" t="s">
        <v>5</v>
      </c>
      <c r="G74" s="20" t="s">
        <v>5</v>
      </c>
      <c r="H74" s="39"/>
      <c r="I74" s="43">
        <f t="shared" ref="I74:I78" si="4">ROUND(C74*H74,2)</f>
        <v>0</v>
      </c>
    </row>
    <row r="75" spans="1:13" x14ac:dyDescent="0.25">
      <c r="A75" s="21" t="s">
        <v>19</v>
      </c>
      <c r="B75" s="26" t="s">
        <v>132</v>
      </c>
      <c r="C75" s="10">
        <v>1</v>
      </c>
      <c r="D75" s="28" t="s">
        <v>5</v>
      </c>
      <c r="E75" s="19" t="s">
        <v>5</v>
      </c>
      <c r="F75" s="19" t="s">
        <v>5</v>
      </c>
      <c r="G75" s="20" t="s">
        <v>5</v>
      </c>
      <c r="H75" s="39"/>
      <c r="I75" s="43">
        <f t="shared" si="4"/>
        <v>0</v>
      </c>
    </row>
    <row r="76" spans="1:13" ht="26.25" x14ac:dyDescent="0.25">
      <c r="A76" s="21" t="s">
        <v>21</v>
      </c>
      <c r="B76" s="26" t="s">
        <v>133</v>
      </c>
      <c r="C76" s="10">
        <v>1</v>
      </c>
      <c r="D76" s="28" t="s">
        <v>5</v>
      </c>
      <c r="E76" s="19" t="s">
        <v>5</v>
      </c>
      <c r="F76" s="19" t="s">
        <v>5</v>
      </c>
      <c r="G76" s="20" t="s">
        <v>5</v>
      </c>
      <c r="H76" s="39"/>
      <c r="I76" s="43">
        <f t="shared" si="4"/>
        <v>0</v>
      </c>
    </row>
    <row r="77" spans="1:13" x14ac:dyDescent="0.25">
      <c r="A77" s="21" t="s">
        <v>23</v>
      </c>
      <c r="B77" s="26" t="s">
        <v>134</v>
      </c>
      <c r="C77" s="10">
        <v>1</v>
      </c>
      <c r="D77" s="28" t="s">
        <v>5</v>
      </c>
      <c r="E77" s="19" t="s">
        <v>5</v>
      </c>
      <c r="F77" s="19" t="s">
        <v>5</v>
      </c>
      <c r="G77" s="20" t="s">
        <v>5</v>
      </c>
      <c r="H77" s="39"/>
      <c r="I77" s="43">
        <f t="shared" si="4"/>
        <v>0</v>
      </c>
    </row>
    <row r="78" spans="1:13" x14ac:dyDescent="0.25">
      <c r="A78" s="21" t="s">
        <v>25</v>
      </c>
      <c r="B78" s="26" t="s">
        <v>135</v>
      </c>
      <c r="C78" s="11">
        <v>1</v>
      </c>
      <c r="D78" s="28" t="s">
        <v>5</v>
      </c>
      <c r="E78" s="19" t="s">
        <v>5</v>
      </c>
      <c r="F78" s="19" t="s">
        <v>5</v>
      </c>
      <c r="G78" s="20" t="s">
        <v>5</v>
      </c>
      <c r="H78" s="39"/>
      <c r="I78" s="43">
        <f t="shared" si="4"/>
        <v>0</v>
      </c>
    </row>
    <row r="79" spans="1:13" ht="25.5" x14ac:dyDescent="0.25">
      <c r="A79" s="21" t="s">
        <v>27</v>
      </c>
      <c r="B79" s="27" t="s">
        <v>144</v>
      </c>
      <c r="C79" s="28">
        <v>5</v>
      </c>
      <c r="D79" s="28" t="s">
        <v>5</v>
      </c>
      <c r="E79" s="28" t="s">
        <v>5</v>
      </c>
      <c r="F79" s="22" t="s">
        <v>5</v>
      </c>
      <c r="G79" s="39"/>
      <c r="H79" s="22" t="s">
        <v>5</v>
      </c>
      <c r="I79" s="43">
        <f>ROUND(G79*C79,2)</f>
        <v>0</v>
      </c>
    </row>
    <row r="80" spans="1:13" ht="25.5" x14ac:dyDescent="0.25">
      <c r="A80" s="21" t="s">
        <v>28</v>
      </c>
      <c r="B80" s="27" t="s">
        <v>145</v>
      </c>
      <c r="C80" s="28">
        <v>5</v>
      </c>
      <c r="D80" s="28" t="s">
        <v>5</v>
      </c>
      <c r="E80" s="28" t="s">
        <v>5</v>
      </c>
      <c r="F80" s="22" t="s">
        <v>5</v>
      </c>
      <c r="G80" s="39"/>
      <c r="H80" s="22" t="s">
        <v>5</v>
      </c>
      <c r="I80" s="43">
        <f t="shared" ref="I80:I82" si="5">ROUND(G80*C80,2)</f>
        <v>0</v>
      </c>
    </row>
    <row r="81" spans="1:13" ht="25.5" x14ac:dyDescent="0.25">
      <c r="A81" s="21" t="s">
        <v>29</v>
      </c>
      <c r="B81" s="27" t="s">
        <v>146</v>
      </c>
      <c r="C81" s="28">
        <v>5</v>
      </c>
      <c r="D81" s="28" t="s">
        <v>5</v>
      </c>
      <c r="E81" s="28" t="s">
        <v>5</v>
      </c>
      <c r="F81" s="22" t="s">
        <v>5</v>
      </c>
      <c r="G81" s="39"/>
      <c r="H81" s="22" t="s">
        <v>5</v>
      </c>
      <c r="I81" s="43">
        <f t="shared" si="5"/>
        <v>0</v>
      </c>
    </row>
    <row r="82" spans="1:13" ht="25.5" x14ac:dyDescent="0.25">
      <c r="A82" s="21" t="s">
        <v>30</v>
      </c>
      <c r="B82" s="27" t="s">
        <v>147</v>
      </c>
      <c r="C82" s="28">
        <v>5</v>
      </c>
      <c r="D82" s="28" t="s">
        <v>5</v>
      </c>
      <c r="E82" s="28" t="s">
        <v>5</v>
      </c>
      <c r="F82" s="22" t="s">
        <v>5</v>
      </c>
      <c r="G82" s="39"/>
      <c r="H82" s="22" t="s">
        <v>5</v>
      </c>
      <c r="I82" s="43">
        <f t="shared" si="5"/>
        <v>0</v>
      </c>
    </row>
    <row r="83" spans="1:13" ht="54" customHeight="1" x14ac:dyDescent="0.25">
      <c r="A83" s="55" t="s">
        <v>163</v>
      </c>
      <c r="B83" s="56"/>
      <c r="C83" s="28" t="s">
        <v>164</v>
      </c>
      <c r="D83" s="28" t="s">
        <v>5</v>
      </c>
      <c r="E83" s="28" t="s">
        <v>5</v>
      </c>
      <c r="F83" s="48" t="s">
        <v>165</v>
      </c>
      <c r="G83" s="22" t="s">
        <v>5</v>
      </c>
      <c r="H83" s="22" t="s">
        <v>5</v>
      </c>
      <c r="I83" s="48" t="s">
        <v>166</v>
      </c>
    </row>
    <row r="84" spans="1:13" x14ac:dyDescent="0.25">
      <c r="A84" s="49">
        <v>1</v>
      </c>
      <c r="B84" s="27" t="s">
        <v>167</v>
      </c>
      <c r="C84" s="47">
        <v>300</v>
      </c>
      <c r="D84" s="28" t="s">
        <v>5</v>
      </c>
      <c r="E84" s="28" t="s">
        <v>5</v>
      </c>
      <c r="F84" s="41"/>
      <c r="G84" s="22" t="s">
        <v>5</v>
      </c>
      <c r="H84" s="22" t="s">
        <v>5</v>
      </c>
      <c r="I84" s="43">
        <f>ROUND(F84*C84,2)</f>
        <v>0</v>
      </c>
    </row>
    <row r="85" spans="1:13" x14ac:dyDescent="0.25">
      <c r="A85" s="29"/>
      <c r="B85" s="30"/>
      <c r="C85" s="12"/>
      <c r="D85" s="12"/>
      <c r="E85" s="31"/>
      <c r="F85" s="12"/>
      <c r="G85" s="32"/>
      <c r="H85" s="33" t="s">
        <v>6</v>
      </c>
      <c r="I85" s="34">
        <f>SUM(I14:I84)</f>
        <v>0</v>
      </c>
    </row>
    <row r="86" spans="1:13" x14ac:dyDescent="0.25">
      <c r="A86" s="29"/>
      <c r="B86" s="30"/>
      <c r="C86" s="12"/>
      <c r="D86" s="12"/>
      <c r="E86" s="31"/>
      <c r="F86" s="12"/>
      <c r="G86" s="32"/>
      <c r="H86" s="12"/>
      <c r="I86" s="12"/>
    </row>
    <row r="87" spans="1:13" x14ac:dyDescent="0.25">
      <c r="A87" s="29"/>
      <c r="B87" s="30"/>
      <c r="C87" s="12"/>
      <c r="D87" s="12"/>
      <c r="E87" s="31"/>
      <c r="F87" s="12"/>
      <c r="G87" s="32"/>
      <c r="H87" s="12"/>
      <c r="I87" s="12"/>
    </row>
    <row r="88" spans="1:13" x14ac:dyDescent="0.25">
      <c r="A88" s="15"/>
      <c r="B88" s="15"/>
      <c r="C88" s="15"/>
      <c r="D88" s="15"/>
      <c r="E88" s="15"/>
      <c r="F88" s="15"/>
      <c r="G88" s="15"/>
      <c r="H88" s="15"/>
      <c r="I88" s="37" t="s">
        <v>7</v>
      </c>
    </row>
    <row r="89" spans="1:13" ht="39" customHeight="1" x14ac:dyDescent="0.25">
      <c r="A89" s="10" t="s">
        <v>1</v>
      </c>
      <c r="B89" s="10" t="s">
        <v>8</v>
      </c>
      <c r="C89" s="61" t="s">
        <v>2</v>
      </c>
      <c r="D89" s="62"/>
      <c r="E89" s="10" t="s">
        <v>161</v>
      </c>
      <c r="F89" s="61" t="s">
        <v>3</v>
      </c>
      <c r="G89" s="65"/>
      <c r="H89" s="65"/>
      <c r="I89" s="62"/>
      <c r="J89" s="57" t="s">
        <v>148</v>
      </c>
      <c r="K89" s="57" t="s">
        <v>149</v>
      </c>
      <c r="L89" s="57" t="s">
        <v>150</v>
      </c>
      <c r="M89" s="57" t="s">
        <v>151</v>
      </c>
    </row>
    <row r="90" spans="1:13" s="53" customFormat="1" ht="21" customHeight="1" x14ac:dyDescent="0.25">
      <c r="A90" s="54">
        <v>1</v>
      </c>
      <c r="B90" s="52" t="s">
        <v>136</v>
      </c>
      <c r="C90" s="58">
        <v>2014</v>
      </c>
      <c r="D90" s="59"/>
      <c r="E90" s="52">
        <v>2</v>
      </c>
      <c r="F90" s="58" t="s">
        <v>137</v>
      </c>
      <c r="G90" s="60"/>
      <c r="H90" s="60"/>
      <c r="I90" s="59"/>
      <c r="J90" s="57"/>
      <c r="K90" s="57"/>
      <c r="L90" s="57"/>
      <c r="M90" s="57"/>
    </row>
    <row r="91" spans="1:13" ht="89.25" x14ac:dyDescent="0.25">
      <c r="A91" s="16" t="s">
        <v>1</v>
      </c>
      <c r="B91" s="5" t="s">
        <v>4</v>
      </c>
      <c r="C91" s="6" t="s">
        <v>154</v>
      </c>
      <c r="D91" s="6" t="s">
        <v>155</v>
      </c>
      <c r="E91" s="7" t="s">
        <v>156</v>
      </c>
      <c r="F91" s="8" t="s">
        <v>157</v>
      </c>
      <c r="G91" s="8" t="s">
        <v>158</v>
      </c>
      <c r="H91" s="9" t="s">
        <v>159</v>
      </c>
      <c r="I91" s="9" t="s">
        <v>160</v>
      </c>
      <c r="J91" s="57"/>
      <c r="K91" s="57"/>
      <c r="L91" s="57"/>
      <c r="M91" s="57"/>
    </row>
    <row r="92" spans="1:13" ht="15" customHeight="1" x14ac:dyDescent="0.25">
      <c r="A92" s="3" t="s">
        <v>9</v>
      </c>
      <c r="B92" s="4">
        <v>2</v>
      </c>
      <c r="C92" s="4">
        <v>3</v>
      </c>
      <c r="D92" s="3">
        <v>4</v>
      </c>
      <c r="E92" s="3">
        <v>5</v>
      </c>
      <c r="F92" s="3">
        <v>6</v>
      </c>
      <c r="G92" s="3">
        <v>7</v>
      </c>
      <c r="H92" s="3" t="s">
        <v>152</v>
      </c>
      <c r="I92" s="3" t="s">
        <v>153</v>
      </c>
      <c r="J92" s="3">
        <v>10</v>
      </c>
      <c r="K92" s="3">
        <v>11</v>
      </c>
      <c r="L92" s="3">
        <v>12</v>
      </c>
      <c r="M92" s="3">
        <v>13</v>
      </c>
    </row>
    <row r="93" spans="1:13" ht="26.25" x14ac:dyDescent="0.25">
      <c r="A93" s="17">
        <v>1</v>
      </c>
      <c r="B93" s="18" t="s">
        <v>138</v>
      </c>
      <c r="C93" s="10">
        <v>1</v>
      </c>
      <c r="D93" s="38"/>
      <c r="E93" s="39"/>
      <c r="F93" s="39"/>
      <c r="G93" s="40"/>
      <c r="H93" s="43">
        <f t="shared" ref="H93:H94" si="6">ROUND(F93*G93,2)</f>
        <v>0</v>
      </c>
      <c r="I93" s="43">
        <f t="shared" ref="I93:I94" si="7">ROUND((E93+H93)*C93,2)</f>
        <v>0</v>
      </c>
      <c r="J93" s="38"/>
      <c r="K93" s="38"/>
      <c r="L93" s="38"/>
      <c r="M93" s="38"/>
    </row>
    <row r="94" spans="1:13" x14ac:dyDescent="0.25">
      <c r="A94" s="17">
        <v>2</v>
      </c>
      <c r="B94" s="18" t="s">
        <v>139</v>
      </c>
      <c r="C94" s="10">
        <v>1</v>
      </c>
      <c r="D94" s="38"/>
      <c r="E94" s="41"/>
      <c r="F94" s="41"/>
      <c r="G94" s="42"/>
      <c r="H94" s="43">
        <f t="shared" si="6"/>
        <v>0</v>
      </c>
      <c r="I94" s="43">
        <f t="shared" si="7"/>
        <v>0</v>
      </c>
      <c r="J94" s="38"/>
      <c r="K94" s="38"/>
      <c r="L94" s="38"/>
      <c r="M94" s="38"/>
    </row>
    <row r="95" spans="1:13" x14ac:dyDescent="0.25">
      <c r="A95" s="17">
        <v>3</v>
      </c>
      <c r="B95" s="18" t="s">
        <v>140</v>
      </c>
      <c r="C95" s="10">
        <v>1</v>
      </c>
      <c r="D95" s="38"/>
      <c r="E95" s="39"/>
      <c r="F95" s="39"/>
      <c r="G95" s="40"/>
      <c r="H95" s="43">
        <f t="shared" ref="H95:H97" si="8">ROUND(F95*G95,2)</f>
        <v>0</v>
      </c>
      <c r="I95" s="43">
        <f t="shared" ref="I95:I97" si="9">ROUND((E95+H95)*C95,2)</f>
        <v>0</v>
      </c>
      <c r="J95" s="38"/>
      <c r="K95" s="38"/>
      <c r="L95" s="38"/>
      <c r="M95" s="38"/>
    </row>
    <row r="96" spans="1:13" x14ac:dyDescent="0.25">
      <c r="A96" s="17">
        <v>4</v>
      </c>
      <c r="B96" s="18" t="s">
        <v>141</v>
      </c>
      <c r="C96" s="10">
        <v>1</v>
      </c>
      <c r="D96" s="38"/>
      <c r="E96" s="41"/>
      <c r="F96" s="41"/>
      <c r="G96" s="42"/>
      <c r="H96" s="43">
        <f t="shared" si="8"/>
        <v>0</v>
      </c>
      <c r="I96" s="43">
        <f t="shared" si="9"/>
        <v>0</v>
      </c>
      <c r="J96" s="38"/>
      <c r="K96" s="38"/>
      <c r="L96" s="38"/>
      <c r="M96" s="38"/>
    </row>
    <row r="97" spans="1:13" x14ac:dyDescent="0.25">
      <c r="A97" s="17">
        <v>5</v>
      </c>
      <c r="B97" s="18" t="s">
        <v>142</v>
      </c>
      <c r="C97" s="10">
        <v>1</v>
      </c>
      <c r="D97" s="38"/>
      <c r="E97" s="39"/>
      <c r="F97" s="39"/>
      <c r="G97" s="40"/>
      <c r="H97" s="43">
        <f t="shared" si="8"/>
        <v>0</v>
      </c>
      <c r="I97" s="43">
        <f t="shared" si="9"/>
        <v>0</v>
      </c>
      <c r="J97" s="38"/>
      <c r="K97" s="38"/>
      <c r="L97" s="38"/>
      <c r="M97" s="38"/>
    </row>
    <row r="98" spans="1:13" ht="25.5" x14ac:dyDescent="0.25">
      <c r="A98" s="17">
        <v>6</v>
      </c>
      <c r="B98" s="27" t="s">
        <v>144</v>
      </c>
      <c r="C98" s="28">
        <v>2</v>
      </c>
      <c r="D98" s="38"/>
      <c r="E98" s="28" t="s">
        <v>5</v>
      </c>
      <c r="F98" s="39"/>
      <c r="G98" s="20" t="s">
        <v>5</v>
      </c>
      <c r="H98" s="22" t="s">
        <v>5</v>
      </c>
      <c r="I98" s="43">
        <f>ROUND(C98*F98,2)</f>
        <v>0</v>
      </c>
    </row>
    <row r="99" spans="1:13" ht="54" customHeight="1" x14ac:dyDescent="0.25">
      <c r="A99" s="55" t="s">
        <v>163</v>
      </c>
      <c r="B99" s="56"/>
      <c r="C99" s="28" t="s">
        <v>164</v>
      </c>
      <c r="D99" s="28" t="s">
        <v>5</v>
      </c>
      <c r="E99" s="28" t="s">
        <v>5</v>
      </c>
      <c r="F99" s="48" t="s">
        <v>165</v>
      </c>
      <c r="G99" s="22" t="s">
        <v>5</v>
      </c>
      <c r="H99" s="22" t="s">
        <v>5</v>
      </c>
      <c r="I99" s="48" t="s">
        <v>166</v>
      </c>
    </row>
    <row r="100" spans="1:13" x14ac:dyDescent="0.25">
      <c r="A100" s="49">
        <v>1</v>
      </c>
      <c r="B100" s="27" t="s">
        <v>167</v>
      </c>
      <c r="C100" s="47">
        <v>50</v>
      </c>
      <c r="D100" s="28" t="s">
        <v>5</v>
      </c>
      <c r="E100" s="28" t="s">
        <v>5</v>
      </c>
      <c r="F100" s="41"/>
      <c r="G100" s="22" t="s">
        <v>5</v>
      </c>
      <c r="H100" s="22" t="s">
        <v>5</v>
      </c>
      <c r="I100" s="43">
        <f>ROUND(F100*C100,2)</f>
        <v>0</v>
      </c>
    </row>
    <row r="101" spans="1:13" x14ac:dyDescent="0.25">
      <c r="A101" s="12"/>
      <c r="B101" s="12"/>
      <c r="C101" s="12"/>
      <c r="D101" s="12"/>
      <c r="E101" s="12"/>
      <c r="F101" s="12"/>
      <c r="G101" s="12"/>
      <c r="H101" s="33" t="s">
        <v>6</v>
      </c>
      <c r="I101" s="35">
        <f>SUM(I93:I100)</f>
        <v>0</v>
      </c>
    </row>
    <row r="102" spans="1:13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46" ht="15" customHeight="1" x14ac:dyDescent="0.25"/>
    <row r="150" ht="15" customHeight="1" x14ac:dyDescent="0.25"/>
    <row r="231" ht="19.5" customHeight="1" x14ac:dyDescent="0.25"/>
    <row r="246" ht="15" customHeight="1" x14ac:dyDescent="0.25"/>
    <row r="247" ht="15" customHeight="1" x14ac:dyDescent="0.25"/>
    <row r="248" ht="15" customHeight="1" x14ac:dyDescent="0.25"/>
    <row r="259" ht="19.5" customHeight="1" x14ac:dyDescent="0.25"/>
    <row r="272" ht="15" customHeight="1" x14ac:dyDescent="0.25"/>
    <row r="273" ht="15" customHeight="1" x14ac:dyDescent="0.25"/>
    <row r="274" ht="15" customHeight="1" x14ac:dyDescent="0.25"/>
    <row r="363" ht="15" customHeight="1" x14ac:dyDescent="0.25"/>
    <row r="365" ht="15" customHeight="1" x14ac:dyDescent="0.25"/>
    <row r="571" ht="51" customHeight="1" x14ac:dyDescent="0.25"/>
    <row r="609" spans="1:9" s="1" customFormat="1" ht="18.75" x14ac:dyDescent="0.3">
      <c r="A609"/>
      <c r="B609"/>
      <c r="C609"/>
      <c r="D609"/>
      <c r="E609"/>
      <c r="F609"/>
      <c r="G609"/>
      <c r="H609"/>
      <c r="I609"/>
    </row>
    <row r="622" spans="1:9" s="2" customFormat="1" x14ac:dyDescent="0.25">
      <c r="A622"/>
      <c r="B622"/>
      <c r="C622"/>
      <c r="D622"/>
      <c r="E622"/>
      <c r="F622"/>
      <c r="G622"/>
      <c r="H622"/>
      <c r="I622"/>
    </row>
    <row r="624" spans="1:9" ht="50.25" customHeight="1" x14ac:dyDescent="0.25"/>
    <row r="806" ht="25.5" customHeight="1" x14ac:dyDescent="0.25"/>
    <row r="859" ht="15.75" customHeight="1" x14ac:dyDescent="0.25"/>
    <row r="1096" spans="1:9" ht="18.75" x14ac:dyDescent="0.3">
      <c r="A1096" s="1"/>
      <c r="B1096" s="1"/>
      <c r="C1096" s="1"/>
      <c r="D1096" s="1"/>
      <c r="E1096" s="1"/>
      <c r="F1096" s="1"/>
      <c r="G1096" s="1"/>
      <c r="H1096" s="1"/>
      <c r="I1096" s="1"/>
    </row>
    <row r="1109" spans="1:9" x14ac:dyDescent="0.25">
      <c r="A1109" s="2"/>
      <c r="B1109" s="2"/>
      <c r="C1109" s="2"/>
      <c r="D1109" s="2"/>
      <c r="E1109" s="2"/>
      <c r="F1109" s="2"/>
      <c r="G1109" s="2"/>
      <c r="H1109" s="2"/>
      <c r="I1109" s="2"/>
    </row>
  </sheetData>
  <mergeCells count="25">
    <mergeCell ref="F1:I1"/>
    <mergeCell ref="F10:I10"/>
    <mergeCell ref="F89:I89"/>
    <mergeCell ref="A5:I5"/>
    <mergeCell ref="F11:I11"/>
    <mergeCell ref="A73:H73"/>
    <mergeCell ref="A3:I3"/>
    <mergeCell ref="A6:I6"/>
    <mergeCell ref="F9:I9"/>
    <mergeCell ref="C89:D89"/>
    <mergeCell ref="A99:B99"/>
    <mergeCell ref="J9:J12"/>
    <mergeCell ref="K9:K12"/>
    <mergeCell ref="L9:L12"/>
    <mergeCell ref="M9:M12"/>
    <mergeCell ref="C9:D9"/>
    <mergeCell ref="C10:D10"/>
    <mergeCell ref="C11:D11"/>
    <mergeCell ref="A83:B83"/>
    <mergeCell ref="J89:J91"/>
    <mergeCell ref="K89:K91"/>
    <mergeCell ref="L89:L91"/>
    <mergeCell ref="M89:M91"/>
    <mergeCell ref="C90:D90"/>
    <mergeCell ref="F90:I90"/>
  </mergeCells>
  <phoneticPr fontId="5" type="noConversion"/>
  <conditionalFormatting sqref="E14:G72">
    <cfRule type="containsBlanks" dxfId="5" priority="5">
      <formula>LEN(TRIM(E14))=0</formula>
    </cfRule>
  </conditionalFormatting>
  <conditionalFormatting sqref="E93:G97 F98">
    <cfRule type="containsBlanks" dxfId="4" priority="10">
      <formula>LEN(TRIM(E93))=0</formula>
    </cfRule>
  </conditionalFormatting>
  <conditionalFormatting sqref="F84">
    <cfRule type="containsBlanks" dxfId="3" priority="9">
      <formula>LEN(TRIM(F84))=0</formula>
    </cfRule>
  </conditionalFormatting>
  <conditionalFormatting sqref="F100">
    <cfRule type="containsBlanks" dxfId="2" priority="1">
      <formula>LEN(TRIM(F100))=0</formula>
    </cfRule>
  </conditionalFormatting>
  <conditionalFormatting sqref="G79:G82">
    <cfRule type="containsBlanks" dxfId="1" priority="7">
      <formula>LEN(TRIM(G79))=0</formula>
    </cfRule>
  </conditionalFormatting>
  <conditionalFormatting sqref="H74:H78">
    <cfRule type="containsBlanks" dxfId="0" priority="6">
      <formula>LEN(TRIM(H74))=0</formula>
    </cfRule>
  </conditionalFormatting>
  <pageMargins left="0.70866141732283472" right="0.51181102362204722" top="0.74803149606299213" bottom="0.74803149606299213" header="0.31496062992125984" footer="0.31496062992125984"/>
  <pageSetup paperSize="9" scale="64" fitToHeight="0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F7C00FF1FBE40448897B2D781F0381C" ma:contentTypeVersion="16" ma:contentTypeDescription="Kurkite naują dokumentą." ma:contentTypeScope="" ma:versionID="d348ea69884205668e3b756c3d2e81bb">
  <xsd:schema xmlns:xsd="http://www.w3.org/2001/XMLSchema" xmlns:xs="http://www.w3.org/2001/XMLSchema" xmlns:p="http://schemas.microsoft.com/office/2006/metadata/properties" xmlns:ns2="01b8fc33-9f31-4d50-9a9c-ef07b2d317b7" xmlns:ns3="9a436ce2-38cf-4d53-9b58-0d94ff86428a" targetNamespace="http://schemas.microsoft.com/office/2006/metadata/properties" ma:root="true" ma:fieldsID="bae2c48f57212665f1c3878c642b195c" ns2:_="" ns3:_="">
    <xsd:import namespace="01b8fc33-9f31-4d50-9a9c-ef07b2d317b7"/>
    <xsd:import namespace="9a436ce2-38cf-4d53-9b58-0d94ff8642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8fc33-9f31-4d50-9a9c-ef07b2d31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36ce2-38cf-4d53-9b58-0d94ff8642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5e9ebd-3d0b-4339-9186-dd5f66ee04fa}" ma:internalName="TaxCatchAll" ma:showField="CatchAllData" ma:web="9a436ce2-38cf-4d53-9b58-0d94ff8642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b8fc33-9f31-4d50-9a9c-ef07b2d317b7">
      <Terms xmlns="http://schemas.microsoft.com/office/infopath/2007/PartnerControls"/>
    </lcf76f155ced4ddcb4097134ff3c332f>
    <TaxCatchAll xmlns="9a436ce2-38cf-4d53-9b58-0d94ff86428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36B4CC-92B9-4DD0-89FF-464E036E3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8fc33-9f31-4d50-9a9c-ef07b2d317b7"/>
    <ds:schemaRef ds:uri="9a436ce2-38cf-4d53-9b58-0d94ff8642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226449-8282-4688-9F24-1D6A247BD82E}">
  <ds:schemaRefs>
    <ds:schemaRef ds:uri="http://schemas.microsoft.com/office/2006/metadata/properties"/>
    <ds:schemaRef ds:uri="http://schemas.microsoft.com/office/infopath/2007/PartnerControls"/>
    <ds:schemaRef ds:uri="01b8fc33-9f31-4d50-9a9c-ef07b2d317b7"/>
    <ds:schemaRef ds:uri="9a436ce2-38cf-4d53-9b58-0d94ff86428a"/>
  </ds:schemaRefs>
</ds:datastoreItem>
</file>

<file path=customXml/itemProps3.xml><?xml version="1.0" encoding="utf-8"?>
<ds:datastoreItem xmlns:ds="http://schemas.openxmlformats.org/officeDocument/2006/customXml" ds:itemID="{31085CE2-14C7-4C33-B096-C1489F92940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Andrius Budrys</cp:lastModifiedBy>
  <cp:lastPrinted>2022-07-12T06:56:52Z</cp:lastPrinted>
  <dcterms:created xsi:type="dcterms:W3CDTF">2014-10-22T05:13:07Z</dcterms:created>
  <dcterms:modified xsi:type="dcterms:W3CDTF">2026-03-06T12:10:46Z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2020-06-19T13:46:30Z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b5e2443e-df02-47e5-9141-b2db30152ad6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0x0101007F7C00FF1FBE40448897B2D781F0381C</vt:lpwstr>
  </property>
  <property fmtid="{D5CDD505-2E9C-101B-9397-08002B2CF9AE}" pid="10" name="Order">
    <vt:r8>22096200</vt:r8>
  </property>
  <property fmtid="{D5CDD505-2E9C-101B-9397-08002B2CF9AE}" pid="11" name="_dlc_DocIdItemGuid">
    <vt:lpwstr>556ffb54-f51a-57af-bb85-3a94f97ca1d0</vt:lpwstr>
  </property>
</Properties>
</file>